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rb-datastore\chrb_share\Board Operations\BOS\Compliance\Reports\Statistical Reports\2024 statistical reports\2024 Statistical Reports Remediated\"/>
    </mc:Choice>
  </mc:AlternateContent>
  <xr:revisionPtr revIDLastSave="0" documentId="8_{97B023AF-88A1-4D55-B7DD-1AE5EB9950BE}" xr6:coauthVersionLast="47" xr6:coauthVersionMax="47" xr10:uidLastSave="{00000000-0000-0000-0000-000000000000}"/>
  <bookViews>
    <workbookView xWindow="-108" yWindow="-108" windowWidth="23256" windowHeight="13896" tabRatio="820" activeTab="4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Columntitle1.A2.A7.1">'Table of Contents'!$1:$1</definedName>
    <definedName name="Columntitle4.A9.N22.4">'Consolidated Pools Report'!$8:$8</definedName>
    <definedName name="RowTitle5.A6.A14.5">'Runner''s Stats'!$A:$A</definedName>
    <definedName name="RowTitle6.A6.A14.6">'Runner''s Stats QH'!$A:$A</definedName>
    <definedName name="Rowtitle7.A6.A14.7">'Runner''s Stats TB'!$A:$A</definedName>
    <definedName name="TitleRegion2.A7.G52.2">'Consolidated Takeout Summary'!$6:$6,'Consolidated Takeout Summary'!$A:$A</definedName>
    <definedName name="TitleRegion3.A9.C126.3">'Handle and Attendance'!$8:$8,'Handle and Attendance'!$A:$A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6" l="1"/>
  <c r="B11" i="11" l="1"/>
</calcChain>
</file>

<file path=xl/sharedStrings.xml><?xml version="1.0" encoding="utf-8"?>
<sst xmlns="http://schemas.openxmlformats.org/spreadsheetml/2006/main" count="271" uniqueCount="234">
  <si>
    <t>Date Range:  </t>
  </si>
  <si>
    <t>Race Type:  </t>
  </si>
  <si>
    <t>All Races</t>
  </si>
  <si>
    <t>Hosts:  </t>
  </si>
  <si>
    <t>Alameda County Fair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</si>
  <si>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</si>
  <si>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</si>
  <si>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</si>
  <si>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</si>
  <si>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</si>
  <si>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</si>
  <si>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</si>
  <si>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</si>
  <si>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</si>
  <si>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</si>
  <si>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</si>
  <si>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</si>
  <si>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</si>
  <si>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</si>
  <si>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</si>
  <si>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</si>
  <si>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</si>
  <si>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</si>
  <si>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</si>
  <si>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</si>
  <si>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</si>
  <si>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</si>
  <si>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</si>
  <si>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</si>
  <si>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</si>
  <si>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</si>
  <si>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</si>
  <si>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</si>
  <si>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</si>
  <si>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</si>
  <si>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</si>
  <si>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</si>
  <si>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</si>
  <si>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</si>
  <si>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</si>
  <si>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</si>
  <si>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</si>
  <si>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</si>
  <si>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</si>
  <si>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</si>
  <si>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</si>
  <si>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</si>
  <si>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</si>
  <si>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</si>
  <si>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</si>
  <si>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</si>
  <si>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</si>
  <si>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</si>
  <si>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</si>
  <si>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</si>
  <si>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</si>
  <si>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</si>
  <si>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</si>
  <si>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</si>
  <si>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</si>
  <si>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</si>
  <si>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</si>
  <si>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</si>
  <si>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</si>
  <si>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</si>
  <si>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</si>
  <si>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</si>
  <si>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</si>
  <si>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</si>
  <si>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</si>
  <si>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</si>
  <si>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</si>
  <si>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</si>
  <si>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</si>
  <si>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</si>
  <si>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</si>
  <si>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</si>
  <si>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</si>
  <si>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</si>
  <si>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</si>
  <si>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</si>
  <si>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</si>
  <si>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</si>
  <si>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</si>
  <si>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</si>
  <si>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</si>
  <si>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</si>
  <si>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</si>
  <si>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</si>
  <si>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</si>
  <si>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</si>
  <si>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</si>
  <si>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</si>
  <si>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</si>
  <si>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</si>
  <si>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</si>
  <si>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</si>
  <si>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</si>
  <si>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</si>
  <si>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</si>
  <si>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</si>
  <si>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</si>
  <si>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</si>
  <si>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</si>
  <si>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Distributing Host(s)    :  Alameda County Fair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</si>
  <si>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</si>
  <si>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</si>
  <si>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</si>
  <si>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</si>
  <si>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</si>
  <si>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</si>
  <si>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</si>
  <si>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</si>
  <si>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</si>
  <si>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</si>
  <si>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</si>
  <si>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</si>
  <si>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</si>
  <si>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</si>
  <si>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</si>
  <si>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</si>
  <si>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</si>
  <si>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</si>
  <si>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</si>
  <si>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</si>
  <si>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</si>
  <si>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</si>
  <si>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</si>
  <si>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</si>
  <si>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</si>
  <si>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</si>
  <si>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</si>
  <si>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</si>
  <si>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</si>
  <si>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</si>
  <si>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</si>
  <si>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</si>
  <si>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</si>
  <si>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</si>
  <si>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</si>
  <si>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</si>
  <si>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</si>
  <si>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</si>
  <si>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</si>
  <si>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</si>
  <si>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</si>
  <si>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</si>
  <si>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</si>
  <si>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</si>
  <si>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</si>
  <si>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</si>
  <si>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</si>
  <si>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</si>
  <si>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</si>
  <si>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</si>
  <si>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</si>
  <si>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</si>
  <si>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</si>
  <si>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</si>
  <si>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</si>
  <si>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</si>
  <si>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</si>
  <si>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</si>
  <si>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</si>
  <si>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SaratogaBets Oregon</t>
  </si>
  <si>
    <t>TVG - Harrah s Chester Downs</t>
  </si>
  <si>
    <t>US Offtrack</t>
  </si>
  <si>
    <t>Runner's Stats QH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</si>
  <si>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</si>
  <si>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</si>
  <si>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</si>
  <si>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</si>
  <si>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</si>
  <si>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</si>
  <si>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</si>
  <si>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</si>
  <si>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</si>
  <si>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</si>
  <si>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</si>
  <si>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</si>
  <si>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Track: Alameda County Fair                     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</si>
  <si>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</si>
  <si>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</si>
  <si>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</si>
  <si>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</si>
  <si>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</si>
  <si>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</si>
  <si>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</si>
  <si>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</si>
  <si>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</si>
  <si>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</si>
  <si>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</si>
  <si>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</si>
  <si>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Attendance</t>
  </si>
  <si>
    <t>CA Off Track Network</t>
  </si>
  <si>
    <t>Handle and Distribution of Takeout</t>
  </si>
  <si>
    <t>All Source Handle:</t>
  </si>
  <si>
    <t>12/20/2023 - 12/24/2024</t>
  </si>
  <si>
    <t>EBet Online</t>
  </si>
  <si>
    <t>Hiawatha Horse Park</t>
  </si>
  <si>
    <t>PariBet US</t>
  </si>
  <si>
    <t>Prairie Meadows</t>
  </si>
  <si>
    <t>*Elite Turf Club: Elite Turf Club Locations 1, 2, 3, 4, 10, 13, 17, 18, 19, 22, 23 &amp; 24</t>
  </si>
  <si>
    <t>*Fan Duel Group 2, 3, 4, 7 &amp; 9</t>
  </si>
  <si>
    <t>*Player Management Group: Player Management Group Locations  , C, Q &amp; ND</t>
  </si>
  <si>
    <t>*TVG Group: TVG Group Locations  3, 6, 7 &amp; 8</t>
  </si>
  <si>
    <t>Elite Turf Club*</t>
  </si>
  <si>
    <t>FanDuel Group*</t>
  </si>
  <si>
    <t>RGS Group*</t>
  </si>
  <si>
    <t>Player Management Group*</t>
  </si>
  <si>
    <t>TVG Group*</t>
  </si>
  <si>
    <t>Date Range : 12/20/2023-12/24/2024</t>
  </si>
  <si>
    <t>Pentafecta</t>
  </si>
  <si>
    <t>Pools By Race - Consolidated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</si>
  <si>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</si>
  <si>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</si>
  <si>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</si>
  <si>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</si>
  <si>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</si>
  <si>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</si>
  <si>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</si>
  <si>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</si>
  <si>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</si>
  <si>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</si>
  <si>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</si>
  <si>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</si>
  <si>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</si>
  <si>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</si>
  <si>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</si>
  <si>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</si>
  <si>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</si>
  <si>
    <t>Tracks</t>
  </si>
  <si>
    <t>Column 1</t>
  </si>
  <si>
    <t>Column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</si>
</sst>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67">
    <xf numFmtId="0" fontId="0" fillId="0" borderId="0" xfId="0"/>
    <xf numFmtId="0" fontId="18" fillId="0" borderId="0" xfId="0" applyFont="1"/>
    <xf numFmtId="43" fontId="18" fillId="0" borderId="0" xfId="0" applyNumberFormat="1" applyFont="1"/>
    <xf numFmtId="0" fontId="21" fillId="0" borderId="0" xfId="0" applyFont="1"/>
    <xf numFmtId="43" fontId="21" fillId="0" borderId="0" xfId="43" applyFont="1"/>
    <xf numFmtId="0" fontId="21" fillId="0" borderId="0" xfId="0" applyFont="1" applyAlignment="1">
      <alignment wrapText="1"/>
    </xf>
    <xf numFmtId="164" fontId="21" fillId="0" borderId="0" xfId="43" applyNumberFormat="1" applyFont="1" applyAlignment="1">
      <alignment horizontal="left" wrapText="1"/>
    </xf>
    <xf numFmtId="164" fontId="21" fillId="0" borderId="0" xfId="43" applyNumberFormat="1" applyFont="1"/>
    <xf numFmtId="0" fontId="21" fillId="0" borderId="0" xfId="0" applyFont="1" applyAlignment="1">
      <alignment horizontal="right" vertical="top" wrapText="1"/>
    </xf>
    <xf numFmtId="0" fontId="21" fillId="0" borderId="15" xfId="0" applyFont="1" applyBorder="1" applyAlignment="1">
      <alignment wrapText="1"/>
    </xf>
    <xf numFmtId="164" fontId="21" fillId="0" borderId="11" xfId="43" applyNumberFormat="1" applyFont="1" applyBorder="1" applyAlignment="1">
      <alignment horizontal="right" wrapText="1"/>
    </xf>
    <xf numFmtId="164" fontId="21" fillId="0" borderId="16" xfId="43" applyNumberFormat="1" applyFont="1" applyBorder="1" applyAlignment="1">
      <alignment horizontal="right" wrapText="1"/>
    </xf>
    <xf numFmtId="0" fontId="21" fillId="0" borderId="0" xfId="0" applyFont="1" applyAlignment="1">
      <alignment horizontal="right" wrapText="1"/>
    </xf>
    <xf numFmtId="164" fontId="21" fillId="0" borderId="16" xfId="43" applyNumberFormat="1" applyFont="1" applyFill="1" applyBorder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0" fontId="22" fillId="0" borderId="17" xfId="0" applyFont="1" applyBorder="1" applyAlignment="1">
      <alignment horizontal="left" wrapText="1"/>
    </xf>
    <xf numFmtId="164" fontId="22" fillId="0" borderId="18" xfId="43" applyNumberFormat="1" applyFont="1" applyBorder="1" applyAlignment="1">
      <alignment horizontal="right" wrapText="1"/>
    </xf>
    <xf numFmtId="164" fontId="22" fillId="0" borderId="19" xfId="43" applyNumberFormat="1" applyFont="1" applyBorder="1" applyAlignment="1">
      <alignment horizontal="right" wrapText="1"/>
    </xf>
    <xf numFmtId="164" fontId="21" fillId="0" borderId="0" xfId="0" applyNumberFormat="1" applyFont="1"/>
    <xf numFmtId="4" fontId="21" fillId="0" borderId="0" xfId="0" applyNumberFormat="1" applyFont="1"/>
    <xf numFmtId="3" fontId="22" fillId="0" borderId="0" xfId="0" applyNumberFormat="1" applyFont="1" applyAlignment="1">
      <alignment horizontal="right" wrapText="1"/>
    </xf>
    <xf numFmtId="0" fontId="22" fillId="0" borderId="0" xfId="0" applyFont="1" applyAlignment="1">
      <alignment horizontal="right" wrapText="1"/>
    </xf>
    <xf numFmtId="0" fontId="21" fillId="0" borderId="0" xfId="0" applyFont="1" applyAlignment="1">
      <alignment horizontal="left" wrapText="1"/>
    </xf>
    <xf numFmtId="0" fontId="18" fillId="33" borderId="10" xfId="0" applyFont="1" applyFill="1" applyBorder="1"/>
    <xf numFmtId="0" fontId="20" fillId="33" borderId="21" xfId="42" applyFont="1" applyFill="1" applyBorder="1"/>
    <xf numFmtId="0" fontId="20" fillId="33" borderId="20" xfId="42" applyFont="1" applyFill="1" applyBorder="1"/>
    <xf numFmtId="0" fontId="23" fillId="0" borderId="0" xfId="0" applyFont="1"/>
    <xf numFmtId="0" fontId="23" fillId="0" borderId="11" xfId="0" applyFont="1" applyBorder="1"/>
    <xf numFmtId="164" fontId="23" fillId="0" borderId="11" xfId="43" applyNumberFormat="1" applyFont="1" applyBorder="1"/>
    <xf numFmtId="43" fontId="23" fillId="0" borderId="0" xfId="43" applyFont="1"/>
    <xf numFmtId="43" fontId="23" fillId="0" borderId="0" xfId="0" applyNumberFormat="1" applyFont="1"/>
    <xf numFmtId="14" fontId="23" fillId="0" borderId="15" xfId="0" applyNumberFormat="1" applyFont="1" applyBorder="1"/>
    <xf numFmtId="43" fontId="23" fillId="0" borderId="11" xfId="43" applyFont="1" applyBorder="1"/>
    <xf numFmtId="43" fontId="23" fillId="0" borderId="16" xfId="43" applyFont="1" applyBorder="1"/>
    <xf numFmtId="0" fontId="23" fillId="0" borderId="17" xfId="0" applyFont="1" applyBorder="1"/>
    <xf numFmtId="43" fontId="23" fillId="0" borderId="18" xfId="43" applyFont="1" applyBorder="1"/>
    <xf numFmtId="43" fontId="23" fillId="0" borderId="19" xfId="43" applyFont="1" applyBorder="1"/>
    <xf numFmtId="14" fontId="21" fillId="0" borderId="0" xfId="0" applyNumberFormat="1" applyFont="1" applyAlignment="1">
      <alignment wrapText="1"/>
    </xf>
    <xf numFmtId="0" fontId="21" fillId="33" borderId="0" xfId="0" applyFont="1" applyFill="1" applyAlignment="1">
      <alignment wrapText="1"/>
    </xf>
    <xf numFmtId="0" fontId="24" fillId="34" borderId="0" xfId="0" applyFont="1" applyFill="1"/>
    <xf numFmtId="0" fontId="25" fillId="34" borderId="11" xfId="0" applyFont="1" applyFill="1" applyBorder="1" applyAlignment="1">
      <alignment wrapText="1"/>
    </xf>
    <xf numFmtId="0" fontId="25" fillId="34" borderId="12" xfId="0" applyFont="1" applyFill="1" applyBorder="1" applyAlignment="1">
      <alignment wrapText="1"/>
    </xf>
    <xf numFmtId="0" fontId="25" fillId="34" borderId="14" xfId="0" applyFont="1" applyFill="1" applyBorder="1" applyAlignment="1">
      <alignment wrapText="1"/>
    </xf>
    <xf numFmtId="0" fontId="26" fillId="33" borderId="15" xfId="0" applyFont="1" applyFill="1" applyBorder="1" applyAlignment="1">
      <alignment wrapText="1"/>
    </xf>
    <xf numFmtId="0" fontId="21" fillId="35" borderId="16" xfId="0" applyFont="1" applyFill="1" applyBorder="1" applyAlignment="1">
      <alignment horizontal="right" wrapText="1"/>
    </xf>
    <xf numFmtId="0" fontId="21" fillId="0" borderId="16" xfId="0" applyFont="1" applyBorder="1" applyAlignment="1">
      <alignment horizontal="right" wrapText="1"/>
    </xf>
    <xf numFmtId="3" fontId="21" fillId="35" borderId="16" xfId="0" applyNumberFormat="1" applyFont="1" applyFill="1" applyBorder="1" applyAlignment="1">
      <alignment horizontal="right" wrapText="1"/>
    </xf>
    <xf numFmtId="0" fontId="26" fillId="33" borderId="17" xfId="0" applyFont="1" applyFill="1" applyBorder="1" applyAlignment="1">
      <alignment wrapText="1"/>
    </xf>
    <xf numFmtId="0" fontId="21" fillId="35" borderId="19" xfId="0" applyFont="1" applyFill="1" applyBorder="1" applyAlignment="1">
      <alignment horizontal="right" wrapText="1"/>
    </xf>
    <xf numFmtId="0" fontId="26" fillId="33" borderId="11" xfId="0" applyFont="1" applyFill="1" applyBorder="1" applyAlignment="1">
      <alignment wrapText="1"/>
    </xf>
    <xf numFmtId="0" fontId="21" fillId="35" borderId="11" xfId="0" applyFont="1" applyFill="1" applyBorder="1" applyAlignment="1">
      <alignment horizontal="right" wrapText="1"/>
    </xf>
    <xf numFmtId="0" fontId="21" fillId="0" borderId="11" xfId="0" applyFont="1" applyBorder="1" applyAlignment="1">
      <alignment horizontal="right" wrapText="1"/>
    </xf>
    <xf numFmtId="3" fontId="21" fillId="35" borderId="11" xfId="0" applyNumberFormat="1" applyFont="1" applyFill="1" applyBorder="1" applyAlignment="1">
      <alignment horizontal="right" wrapText="1"/>
    </xf>
    <xf numFmtId="0" fontId="21" fillId="33" borderId="11" xfId="0" applyFont="1" applyFill="1" applyBorder="1" applyAlignment="1">
      <alignment wrapText="1"/>
    </xf>
    <xf numFmtId="0" fontId="21" fillId="33" borderId="11" xfId="0" applyFont="1" applyFill="1" applyBorder="1" applyAlignment="1">
      <alignment horizontal="right" wrapText="1"/>
    </xf>
    <xf numFmtId="164" fontId="21" fillId="33" borderId="11" xfId="43" applyNumberFormat="1" applyFont="1" applyFill="1" applyBorder="1" applyAlignment="1">
      <alignment horizontal="right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7" fillId="33" borderId="0" xfId="0" applyFont="1" applyFill="1" applyAlignment="1">
      <alignment horizontal="center" wrapText="1"/>
    </xf>
    <xf numFmtId="0" fontId="27" fillId="33" borderId="0" xfId="0" applyFont="1" applyFill="1" applyAlignment="1">
      <alignment horizontal="center"/>
    </xf>
    <xf numFmtId="0" fontId="26" fillId="33" borderId="12" xfId="0" applyFont="1" applyFill="1" applyBorder="1" applyAlignment="1">
      <alignment horizontal="left" vertical="top"/>
    </xf>
    <xf numFmtId="164" fontId="26" fillId="33" borderId="13" xfId="43" applyNumberFormat="1" applyFont="1" applyFill="1" applyBorder="1" applyAlignment="1">
      <alignment horizontal="center" vertical="top" wrapText="1"/>
    </xf>
    <xf numFmtId="164" fontId="26" fillId="33" borderId="14" xfId="43" applyNumberFormat="1" applyFont="1" applyFill="1" applyBorder="1" applyAlignment="1">
      <alignment horizontal="center" vertical="top" wrapText="1"/>
    </xf>
    <xf numFmtId="0" fontId="27" fillId="33" borderId="12" xfId="0" applyFont="1" applyFill="1" applyBorder="1"/>
    <xf numFmtId="0" fontId="27" fillId="33" borderId="13" xfId="0" applyFont="1" applyFill="1" applyBorder="1"/>
    <xf numFmtId="0" fontId="27" fillId="33" borderId="14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>
          <fgColor indexed="64"/>
          <bgColor theme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5" formatCode="d/m/yy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border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</font>
    </dxf>
    <dxf>
      <border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2"/>
        <family val="2"/>
      </font>
      <fill>
        <patternFill patternType="solid">
          <fgColor indexed="64"/>
          <bgColor theme="0"/>
        </patternFill>
      </fill>
    </dxf>
    <dxf>
      <border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864BF6F-27D4-402E-8E82-F37EF2A054C1}" name="Table7" displayName="Table7" ref="A1:A7" totalsRowShown="0" headerRowDxfId="52" dataDxfId="50" headerRowBorderDxfId="51" tableBorderDxfId="49" totalsRowBorderDxfId="48">
  <autoFilter ref="A1:A7" xr:uid="{0864BF6F-27D4-402E-8E82-F37EF2A054C1}"/>
  <tableColumns count="1">
    <tableColumn id="1" xr3:uid="{FB8463F2-615F-4FA1-9105-12EAF4B72002}" name="Table of Contents:" dataDxfId="47" dataCellStyle="Hyperlink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5EA9D4-2487-443A-B37C-2B941BAE10B8}" name="Table1" displayName="Table1" ref="A6:G52" totalsRowShown="0" headerRowDxfId="46" dataDxfId="45" dataCellStyle="Comma">
  <autoFilter ref="A6:G52" xr:uid="{485EA9D4-2487-443A-B37C-2B941BAE10B8}"/>
  <tableColumns count="7">
    <tableColumn id="1" xr3:uid="{F3BD2502-B027-43E8-BA6E-677F9BF2DEC8}" name=" " dataDxfId="44"/>
    <tableColumn id="2" xr3:uid="{DF59DD04-DB4B-4972-AF73-5725EC05D9AA}" name="On Track" dataDxfId="43" dataCellStyle="Comma"/>
    <tableColumn id="3" xr3:uid="{58C1FF7E-3658-4537-93DA-2897727CA01B}" name="CA Off Track Network" dataDxfId="42" dataCellStyle="Comma"/>
    <tableColumn id="4" xr3:uid="{B404B3CD-C506-4B99-80A8-6F0C274D972D}" name="ADW in California" dataDxfId="41" dataCellStyle="Comma"/>
    <tableColumn id="5" xr3:uid="{8052E528-2107-4B95-8EAC-D4C1338B910B}" name="Total California" dataDxfId="40" dataCellStyle="Comma"/>
    <tableColumn id="6" xr3:uid="{0D9435A7-EE4B-4924-AFDA-774B5A09F7B1}" name="Out of State Exports" dataDxfId="39" dataCellStyle="Comma"/>
    <tableColumn id="7" xr3:uid="{E3CFC2E0-6F34-4ADC-98D9-7DB912A6FDDE}" name="Total" dataDxfId="38" dataCellStyle="Comma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E51970-442E-4227-9A8F-3A78A0DE6AB2}" name="Table2" displayName="Table2" ref="A8:C126" totalsRowShown="0" headerRowDxfId="1" dataDxfId="36" headerRowBorderDxfId="37" tableBorderDxfId="35" totalsRowBorderDxfId="34">
  <autoFilter ref="A8:C126" xr:uid="{87E51970-442E-4227-9A8F-3A78A0DE6AB2}"/>
  <tableColumns count="3">
    <tableColumn id="1" xr3:uid="{2ABD5A37-FDBC-4215-BBFD-4779B062A138}" name="Location" dataDxfId="33"/>
    <tableColumn id="2" xr3:uid="{AEE51074-98FA-4621-96B1-731E6833CE93}" name="Total Handle" dataDxfId="32" dataCellStyle="Comma"/>
    <tableColumn id="3" xr3:uid="{374F5085-CD39-4012-AF77-F6026B12E869}" name="CA Attendance" dataDxfId="31" dataCellStyle="Comma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2582A4-6730-4AF1-B022-0BD5FD3F95D6}" name="Table3" displayName="Table3" ref="A8:N22" totalsRowShown="0" headerRowDxfId="0" dataDxfId="29" headerRowBorderDxfId="30" tableBorderDxfId="28" totalsRowBorderDxfId="27" dataCellStyle="Comma">
  <autoFilter ref="A8:N22" xr:uid="{F92582A4-6730-4AF1-B022-0BD5FD3F95D6}"/>
  <tableColumns count="14">
    <tableColumn id="1" xr3:uid="{9B4ADD5A-E5E8-41F2-BB4E-F127E896FDF9}" name="Race Date" dataDxfId="26"/>
    <tableColumn id="2" xr3:uid="{9B0E392A-1CBB-46F5-9397-00E886610C54}" name="Handle" dataDxfId="25" dataCellStyle="Comma"/>
    <tableColumn id="3" xr3:uid="{D9A52422-DC9C-406D-A255-59509A509160}" name="Win" dataDxfId="24" dataCellStyle="Comma"/>
    <tableColumn id="4" xr3:uid="{B02D2BEA-BFCA-4331-B2A1-4BE1BE7FEA3F}" name="Place" dataDxfId="23" dataCellStyle="Comma"/>
    <tableColumn id="5" xr3:uid="{B9628660-E919-4A6E-AD62-7F927D3F076C}" name="Show" dataDxfId="22" dataCellStyle="Comma"/>
    <tableColumn id="6" xr3:uid="{44FBFFF0-58FE-44BF-9D06-FFC2D0D88523}" name="Exacta" dataDxfId="21" dataCellStyle="Comma"/>
    <tableColumn id="7" xr3:uid="{884FB5BE-98C5-48C9-8C97-77ACD06D1E1C}" name="Daily Double" dataDxfId="20" dataCellStyle="Comma"/>
    <tableColumn id="8" xr3:uid="{C6B993DB-EE9A-4F38-916D-E63BEA6DA7C9}" name="Pick 3" dataDxfId="19" dataCellStyle="Comma"/>
    <tableColumn id="9" xr3:uid="{6A8B011D-4B22-4F42-BE14-CAE775AE741C}" name="Pick 4" dataDxfId="18" dataCellStyle="Comma"/>
    <tableColumn id="10" xr3:uid="{05471D87-CE05-4EA3-B071-FD271614CB07}" name="Pick 5" dataDxfId="17" dataCellStyle="Comma"/>
    <tableColumn id="11" xr3:uid="{53A0A3F9-4B03-4C78-AEEB-FDDA644FF318}" name="Pick 6" dataDxfId="16" dataCellStyle="Comma"/>
    <tableColumn id="12" xr3:uid="{8EDD55E2-F6AD-4250-90CC-C758259EA305}" name="Trifecta" dataDxfId="15" dataCellStyle="Comma"/>
    <tableColumn id="13" xr3:uid="{3CD11AE7-2C17-4782-AECD-B929C618DAB8}" name="Superfecta" dataDxfId="14" dataCellStyle="Comma"/>
    <tableColumn id="14" xr3:uid="{92F71DC9-85A9-40A3-8334-0A346B7DC39E}" name="Pentafecta" dataDxfId="13" dataCellStyle="Comma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28A7F45-04B1-4E33-9CE2-94EB03A0A7D3}" name="Table5" displayName="Table5" ref="A5:B14" totalsRowShown="0" headerRowDxfId="12" dataDxfId="11">
  <autoFilter ref="A5:B14" xr:uid="{128A7F45-04B1-4E33-9CE2-94EB03A0A7D3}"/>
  <tableColumns count="2">
    <tableColumn id="1" xr3:uid="{25FAD6DA-82A8-48E1-AAC6-752FC8BEB103}" name="Column1" dataDxfId="10"/>
    <tableColumn id="2" xr3:uid="{E0E42BAA-A7A2-45AC-A71A-898425962DA4}" name="Column2" dataDxfId="9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CF4E9EA-D141-4529-82D2-FE665FC7C87B}" name="Table6" displayName="Table6" ref="A5:B14" totalsRowShown="0" headerRowDxfId="8" dataDxfId="6" headerRowBorderDxfId="7" tableBorderDxfId="5" totalsRowBorderDxfId="4">
  <autoFilter ref="A5:B14" xr:uid="{5CF4E9EA-D141-4529-82D2-FE665FC7C87B}"/>
  <tableColumns count="2">
    <tableColumn id="1" xr3:uid="{4CC6D5D6-38CD-40C8-BAB9-6FCF5EF27112}" name="Column1" dataDxfId="3"/>
    <tableColumn id="2" xr3:uid="{F9A6B2D9-73CF-4E19-9696-ABB6EA97791E}" name="Column2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G16"/>
  <sheetViews>
    <sheetView workbookViewId="0">
      <selection sqref="A1:XFD1"/>
    </sheetView>
  </sheetViews>
  <sheetFormatPr defaultColWidth="8.88671875" defaultRowHeight="14.4" x14ac:dyDescent="0.3"/>
  <cols>
    <col min="1" max="1" width="47" customWidth="1"/>
    <col min="2" max="3" width="13" customWidth="1"/>
    <col min="4" max="4" width="11" customWidth="1"/>
  </cols>
  <sheetData>
    <row r="1" spans="1:7" ht="15.6" x14ac:dyDescent="0.3">
      <c r="A1" s="23" t="s">
        <v>128</v>
      </c>
      <c r="B1" s="3"/>
    </row>
    <row r="2" spans="1:7" ht="15.6" x14ac:dyDescent="0.3">
      <c r="A2" s="24" t="s">
        <v>190</v>
      </c>
      <c r="B2" s="3"/>
    </row>
    <row r="3" spans="1:7" ht="15.6" x14ac:dyDescent="0.3">
      <c r="A3" s="24" t="s">
        <v>129</v>
      </c>
      <c r="B3" s="3"/>
    </row>
    <row r="4" spans="1:7" ht="15.6" x14ac:dyDescent="0.3">
      <c r="A4" s="24" t="s">
        <v>191</v>
      </c>
      <c r="B4" s="3"/>
    </row>
    <row r="5" spans="1:7" ht="15.6" x14ac:dyDescent="0.3">
      <c r="A5" s="24" t="s">
        <v>130</v>
      </c>
      <c r="B5" s="3"/>
    </row>
    <row r="6" spans="1:7" ht="15.6" x14ac:dyDescent="0.3">
      <c r="A6" s="24" t="s">
        <v>167</v>
      </c>
      <c r="B6" s="3"/>
    </row>
    <row r="7" spans="1:7" ht="15.6" x14ac:dyDescent="0.3">
      <c r="A7" s="25" t="s">
        <v>131</v>
      </c>
      <c r="B7" s="3"/>
    </row>
    <row r="16" spans="1:7" ht="15.6" x14ac:dyDescent="0.3">
      <c r="G16" s="3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opLeftCell="D1" workbookViewId="0">
      <selection activeCell="G6" sqref="B6:G6"/>
    </sheetView>
  </sheetViews>
  <sheetFormatPr defaultColWidth="9.109375" defaultRowHeight="15" x14ac:dyDescent="0.25"/>
  <cols>
    <col min="1" max="1" width="35.44140625" style="1" bestFit="1" customWidth="1"/>
    <col min="2" max="2" width="19.44140625" style="1" customWidth="1"/>
    <col min="3" max="3" width="30.5546875" style="1" customWidth="1"/>
    <col min="4" max="4" width="26.33203125" style="1" customWidth="1"/>
    <col min="5" max="5" width="24.21875" style="1" customWidth="1"/>
    <col min="6" max="6" width="29" style="1" customWidth="1"/>
    <col min="7" max="7" width="12.6640625" style="1" customWidth="1"/>
    <col min="8" max="13" width="25.88671875" style="1" customWidth="1"/>
    <col min="14" max="16384" width="9.109375" style="1"/>
  </cols>
  <sheetData>
    <row r="1" spans="1:8" ht="15.6" x14ac:dyDescent="0.3">
      <c r="A1" s="26" t="s">
        <v>195</v>
      </c>
      <c r="B1" s="26"/>
      <c r="C1" s="26"/>
      <c r="D1" s="26"/>
      <c r="E1" s="26"/>
      <c r="F1" s="26"/>
      <c r="G1" s="26"/>
      <c r="H1" s="26"/>
    </row>
    <row r="2" spans="1:8" ht="15.6" x14ac:dyDescent="0.3">
      <c r="A2" s="26" t="s">
        <v>211</v>
      </c>
      <c r="B2" s="26"/>
      <c r="C2" s="26"/>
      <c r="D2" s="26"/>
      <c r="E2" s="26"/>
      <c r="F2" s="26"/>
      <c r="G2" s="26"/>
      <c r="H2" s="26"/>
    </row>
    <row r="3" spans="1:8" ht="15.6" x14ac:dyDescent="0.3">
      <c r="A3" s="26" t="s">
        <v>104</v>
      </c>
      <c r="B3" s="26"/>
      <c r="C3" s="26"/>
      <c r="D3" s="26"/>
      <c r="E3" s="26"/>
      <c r="F3" s="26"/>
      <c r="G3" s="26"/>
      <c r="H3" s="26"/>
    </row>
    <row r="4" spans="1:8" ht="15.6" x14ac:dyDescent="0.3">
      <c r="A4" s="26" t="s">
        <v>105</v>
      </c>
      <c r="B4" s="26"/>
      <c r="C4" s="26"/>
      <c r="D4" s="26"/>
      <c r="E4" s="26"/>
      <c r="F4" s="26"/>
      <c r="G4" s="26"/>
      <c r="H4" s="26"/>
    </row>
    <row r="5" spans="1:8" ht="15.6" x14ac:dyDescent="0.3">
      <c r="A5" s="26" t="s">
        <v>106</v>
      </c>
      <c r="B5" s="26"/>
      <c r="C5" s="26"/>
      <c r="D5" s="26"/>
      <c r="E5" s="26"/>
      <c r="F5" s="26"/>
      <c r="G5" s="26"/>
      <c r="H5" s="26"/>
    </row>
    <row r="6" spans="1:8" ht="15.6" x14ac:dyDescent="0.3">
      <c r="A6" s="26" t="s">
        <v>107</v>
      </c>
      <c r="B6" s="59" t="s">
        <v>132</v>
      </c>
      <c r="C6" s="59" t="s">
        <v>194</v>
      </c>
      <c r="D6" s="59" t="s">
        <v>176</v>
      </c>
      <c r="E6" s="59" t="s">
        <v>177</v>
      </c>
      <c r="F6" s="59" t="s">
        <v>178</v>
      </c>
      <c r="G6" s="60" t="s">
        <v>9</v>
      </c>
      <c r="H6" s="26"/>
    </row>
    <row r="7" spans="1:8" ht="15.6" x14ac:dyDescent="0.3">
      <c r="A7" s="27" t="s">
        <v>10</v>
      </c>
      <c r="B7" s="28">
        <v>20228.39</v>
      </c>
      <c r="C7" s="28">
        <v>32124.25</v>
      </c>
      <c r="D7" s="28">
        <v>124563</v>
      </c>
      <c r="E7" s="28">
        <v>176915.64</v>
      </c>
      <c r="F7" s="28">
        <v>21995.46</v>
      </c>
      <c r="G7" s="28">
        <v>198911.1</v>
      </c>
      <c r="H7" s="26"/>
    </row>
    <row r="8" spans="1:8" ht="15.6" x14ac:dyDescent="0.3">
      <c r="A8" s="27" t="s">
        <v>217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6"/>
    </row>
    <row r="9" spans="1:8" ht="15.6" x14ac:dyDescent="0.3">
      <c r="A9" s="27" t="s">
        <v>168</v>
      </c>
      <c r="B9" s="28">
        <v>28603.74</v>
      </c>
      <c r="C9" s="28">
        <v>10694.66</v>
      </c>
      <c r="D9" s="28">
        <v>0</v>
      </c>
      <c r="E9" s="28">
        <v>39298.400000000001</v>
      </c>
      <c r="F9" s="28">
        <v>0</v>
      </c>
      <c r="G9" s="28">
        <v>39298.400000000001</v>
      </c>
      <c r="H9" s="26"/>
    </row>
    <row r="10" spans="1:8" ht="15.6" x14ac:dyDescent="0.3">
      <c r="A10" s="27" t="s">
        <v>169</v>
      </c>
      <c r="B10" s="28">
        <v>0</v>
      </c>
      <c r="C10" s="28">
        <v>0</v>
      </c>
      <c r="D10" s="28">
        <v>5283.27</v>
      </c>
      <c r="E10" s="28">
        <v>5283.27</v>
      </c>
      <c r="F10" s="28">
        <v>0</v>
      </c>
      <c r="G10" s="28">
        <v>5283.27</v>
      </c>
      <c r="H10" s="26"/>
    </row>
    <row r="11" spans="1:8" ht="15.6" x14ac:dyDescent="0.3">
      <c r="A11" s="27" t="s">
        <v>12</v>
      </c>
      <c r="B11" s="28">
        <v>11915.72</v>
      </c>
      <c r="C11" s="28">
        <v>18858</v>
      </c>
      <c r="D11" s="28">
        <v>0</v>
      </c>
      <c r="E11" s="28">
        <v>30773.72</v>
      </c>
      <c r="F11" s="28">
        <v>0</v>
      </c>
      <c r="G11" s="28">
        <v>30773.72</v>
      </c>
      <c r="H11" s="26"/>
    </row>
    <row r="12" spans="1:8" ht="15.6" x14ac:dyDescent="0.3">
      <c r="A12" s="27"/>
      <c r="B12" s="28"/>
      <c r="C12" s="28"/>
      <c r="D12" s="28"/>
      <c r="E12" s="28"/>
      <c r="F12" s="28"/>
      <c r="G12" s="28"/>
      <c r="H12" s="26"/>
    </row>
    <row r="13" spans="1:8" ht="15.6" x14ac:dyDescent="0.3">
      <c r="A13" s="27" t="s">
        <v>170</v>
      </c>
      <c r="B13" s="28">
        <v>3610.93</v>
      </c>
      <c r="C13" s="28">
        <v>5714.86</v>
      </c>
      <c r="D13" s="28">
        <v>19371.73</v>
      </c>
      <c r="E13" s="28">
        <v>28697.52</v>
      </c>
      <c r="F13" s="28">
        <v>0</v>
      </c>
      <c r="G13" s="28">
        <v>28697.52</v>
      </c>
      <c r="H13" s="26"/>
    </row>
    <row r="14" spans="1:8" ht="15.6" x14ac:dyDescent="0.3">
      <c r="A14" s="27" t="s">
        <v>218</v>
      </c>
      <c r="B14" s="28">
        <v>0</v>
      </c>
      <c r="C14" s="28">
        <v>0</v>
      </c>
      <c r="D14" s="28">
        <v>81939.06</v>
      </c>
      <c r="E14" s="28">
        <v>81939.06</v>
      </c>
      <c r="F14" s="28">
        <v>0</v>
      </c>
      <c r="G14" s="28">
        <v>81939.06</v>
      </c>
      <c r="H14" s="26"/>
    </row>
    <row r="15" spans="1:8" ht="15.6" x14ac:dyDescent="0.3">
      <c r="A15" s="27" t="s">
        <v>11</v>
      </c>
      <c r="B15" s="28">
        <v>5413.97</v>
      </c>
      <c r="C15" s="28">
        <v>4936.01</v>
      </c>
      <c r="D15" s="28">
        <v>9913.52</v>
      </c>
      <c r="E15" s="28">
        <v>20263.5</v>
      </c>
      <c r="F15" s="28">
        <v>28582.400000000001</v>
      </c>
      <c r="G15" s="28">
        <v>48845.9</v>
      </c>
      <c r="H15" s="26"/>
    </row>
    <row r="16" spans="1:8" ht="15.6" x14ac:dyDescent="0.3">
      <c r="A16" s="27" t="s">
        <v>13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6"/>
    </row>
    <row r="17" spans="1:8" ht="15.6" x14ac:dyDescent="0.3">
      <c r="A17" s="27" t="s">
        <v>171</v>
      </c>
      <c r="B17" s="28">
        <v>18891.55</v>
      </c>
      <c r="C17" s="28">
        <v>114290.33</v>
      </c>
      <c r="D17" s="28">
        <v>0</v>
      </c>
      <c r="E17" s="28">
        <v>133181.88</v>
      </c>
      <c r="F17" s="28">
        <v>0</v>
      </c>
      <c r="G17" s="28">
        <v>133181.88</v>
      </c>
      <c r="H17" s="26"/>
    </row>
    <row r="18" spans="1:8" ht="15.6" x14ac:dyDescent="0.3">
      <c r="A18" s="27" t="s">
        <v>172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6"/>
    </row>
    <row r="19" spans="1:8" ht="15.6" x14ac:dyDescent="0.3">
      <c r="A19" s="27" t="s">
        <v>150</v>
      </c>
      <c r="B19" s="28">
        <v>0</v>
      </c>
      <c r="C19" s="28">
        <v>0</v>
      </c>
      <c r="D19" s="28">
        <v>31212</v>
      </c>
      <c r="E19" s="28">
        <v>31212</v>
      </c>
      <c r="F19" s="28">
        <v>0</v>
      </c>
      <c r="G19" s="28">
        <v>31212</v>
      </c>
      <c r="H19" s="26"/>
    </row>
    <row r="20" spans="1:8" ht="15.6" x14ac:dyDescent="0.3">
      <c r="A20" s="27" t="s">
        <v>14</v>
      </c>
      <c r="B20" s="28">
        <v>56674.99</v>
      </c>
      <c r="C20" s="28">
        <v>342870.91</v>
      </c>
      <c r="D20" s="28">
        <v>0</v>
      </c>
      <c r="E20" s="28">
        <v>399545.9</v>
      </c>
      <c r="F20" s="28">
        <v>0</v>
      </c>
      <c r="G20" s="28">
        <v>399545.9</v>
      </c>
      <c r="H20" s="26"/>
    </row>
    <row r="21" spans="1:8" ht="15.6" x14ac:dyDescent="0.3">
      <c r="A21" s="27" t="s">
        <v>15</v>
      </c>
      <c r="B21" s="28">
        <v>472.21</v>
      </c>
      <c r="C21" s="28">
        <v>2857.21</v>
      </c>
      <c r="D21" s="28">
        <v>0</v>
      </c>
      <c r="E21" s="28">
        <v>3329.42</v>
      </c>
      <c r="F21" s="28">
        <v>0</v>
      </c>
      <c r="G21" s="28">
        <v>3329.42</v>
      </c>
      <c r="H21" s="26"/>
    </row>
    <row r="22" spans="1:8" ht="15.6" x14ac:dyDescent="0.3">
      <c r="A22" s="27"/>
      <c r="B22" s="28"/>
      <c r="C22" s="28"/>
      <c r="D22" s="28"/>
      <c r="E22" s="28"/>
      <c r="F22" s="28"/>
      <c r="G22" s="28"/>
      <c r="H22" s="26"/>
    </row>
    <row r="23" spans="1:8" ht="15.6" x14ac:dyDescent="0.3">
      <c r="A23" s="27" t="s">
        <v>219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6"/>
    </row>
    <row r="24" spans="1:8" ht="15.6" x14ac:dyDescent="0.3">
      <c r="A24" s="27" t="s">
        <v>220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6"/>
    </row>
    <row r="25" spans="1:8" ht="15.6" x14ac:dyDescent="0.3">
      <c r="A25" s="27" t="s">
        <v>221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6"/>
    </row>
    <row r="26" spans="1:8" ht="15.6" x14ac:dyDescent="0.3">
      <c r="A26" s="27"/>
      <c r="B26" s="28"/>
      <c r="C26" s="28"/>
      <c r="D26" s="28"/>
      <c r="E26" s="28"/>
      <c r="F26" s="28"/>
      <c r="G26" s="28"/>
      <c r="H26" s="26"/>
    </row>
    <row r="27" spans="1:8" ht="15.6" x14ac:dyDescent="0.3">
      <c r="A27" s="27" t="s">
        <v>222</v>
      </c>
      <c r="B27" s="28">
        <v>6008.45</v>
      </c>
      <c r="C27" s="28">
        <v>114290.33</v>
      </c>
      <c r="D27" s="28">
        <v>267158.77</v>
      </c>
      <c r="E27" s="28">
        <v>387457.55</v>
      </c>
      <c r="F27" s="28">
        <v>0</v>
      </c>
      <c r="G27" s="28">
        <v>387457.55</v>
      </c>
      <c r="H27" s="26"/>
    </row>
    <row r="28" spans="1:8" ht="15.6" x14ac:dyDescent="0.3">
      <c r="A28" s="27" t="s">
        <v>223</v>
      </c>
      <c r="B28" s="28">
        <v>0</v>
      </c>
      <c r="C28" s="28">
        <v>0</v>
      </c>
      <c r="D28" s="28">
        <v>85052.93</v>
      </c>
      <c r="E28" s="28">
        <v>85052.93</v>
      </c>
      <c r="F28" s="28">
        <v>0</v>
      </c>
      <c r="G28" s="28">
        <v>85052.93</v>
      </c>
      <c r="H28" s="26"/>
    </row>
    <row r="29" spans="1:8" ht="15.6" x14ac:dyDescent="0.3">
      <c r="A29" s="27"/>
      <c r="B29" s="28"/>
      <c r="C29" s="28"/>
      <c r="D29" s="28"/>
      <c r="E29" s="28"/>
      <c r="F29" s="28"/>
      <c r="G29" s="28"/>
      <c r="H29" s="26"/>
    </row>
    <row r="30" spans="1:8" ht="15.6" x14ac:dyDescent="0.3">
      <c r="A30" s="27" t="s">
        <v>108</v>
      </c>
      <c r="B30" s="28">
        <v>17808.52</v>
      </c>
      <c r="C30" s="28">
        <v>28173.15</v>
      </c>
      <c r="D30" s="28">
        <v>84997.21</v>
      </c>
      <c r="E30" s="28">
        <v>130978.88</v>
      </c>
      <c r="F30" s="28">
        <v>13915.44</v>
      </c>
      <c r="G30" s="28">
        <v>144894.32</v>
      </c>
      <c r="H30" s="26"/>
    </row>
    <row r="31" spans="1:8" ht="15.6" x14ac:dyDescent="0.3">
      <c r="A31" s="27"/>
      <c r="B31" s="28"/>
      <c r="C31" s="28"/>
      <c r="D31" s="28"/>
      <c r="E31" s="28"/>
      <c r="F31" s="28"/>
      <c r="G31" s="28"/>
      <c r="H31" s="26"/>
    </row>
    <row r="32" spans="1:8" ht="15.6" x14ac:dyDescent="0.3">
      <c r="A32" s="27" t="s">
        <v>109</v>
      </c>
      <c r="B32" s="28">
        <v>27263.22</v>
      </c>
      <c r="C32" s="28">
        <v>27000.94</v>
      </c>
      <c r="D32" s="28">
        <v>54496.57</v>
      </c>
      <c r="E32" s="28">
        <v>108760.73</v>
      </c>
      <c r="F32" s="28">
        <v>53847.99</v>
      </c>
      <c r="G32" s="28">
        <v>162608.72</v>
      </c>
      <c r="H32" s="26"/>
    </row>
    <row r="33" spans="1:8" ht="15.6" x14ac:dyDescent="0.3">
      <c r="A33" s="27" t="s">
        <v>16</v>
      </c>
      <c r="B33" s="28">
        <v>267004.25</v>
      </c>
      <c r="C33" s="28">
        <v>176705.26</v>
      </c>
      <c r="D33" s="28">
        <v>742855.03</v>
      </c>
      <c r="E33" s="28">
        <v>1186564.54</v>
      </c>
      <c r="F33" s="28">
        <v>224991.86</v>
      </c>
      <c r="G33" s="28">
        <v>1411556.4</v>
      </c>
      <c r="H33" s="26"/>
    </row>
    <row r="34" spans="1:8" ht="15.6" x14ac:dyDescent="0.3">
      <c r="A34" s="27" t="s">
        <v>224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6"/>
    </row>
    <row r="35" spans="1:8" ht="15.6" x14ac:dyDescent="0.3">
      <c r="A35" s="27" t="s">
        <v>225</v>
      </c>
      <c r="B35" s="28">
        <v>294267.46999999997</v>
      </c>
      <c r="C35" s="28">
        <v>203706.2</v>
      </c>
      <c r="D35" s="28">
        <v>797351.6</v>
      </c>
      <c r="E35" s="28">
        <v>1295325.27</v>
      </c>
      <c r="F35" s="28">
        <v>278839.84999999998</v>
      </c>
      <c r="G35" s="28">
        <v>1574165.12</v>
      </c>
      <c r="H35" s="26"/>
    </row>
    <row r="36" spans="1:8" ht="15.6" x14ac:dyDescent="0.3">
      <c r="A36" s="27"/>
      <c r="B36" s="28"/>
      <c r="C36" s="28"/>
      <c r="D36" s="28"/>
      <c r="E36" s="28"/>
      <c r="F36" s="28"/>
      <c r="G36" s="28"/>
      <c r="H36" s="26"/>
    </row>
    <row r="37" spans="1:8" ht="15.6" x14ac:dyDescent="0.3">
      <c r="A37" s="27" t="s">
        <v>17</v>
      </c>
      <c r="B37" s="28">
        <v>2552.9299999999998</v>
      </c>
      <c r="C37" s="28">
        <v>4021.14</v>
      </c>
      <c r="D37" s="28">
        <v>0</v>
      </c>
      <c r="E37" s="28">
        <v>6574.07</v>
      </c>
      <c r="F37" s="28">
        <v>0</v>
      </c>
      <c r="G37" s="28">
        <v>6574.07</v>
      </c>
      <c r="H37" s="26"/>
    </row>
    <row r="38" spans="1:8" ht="15.6" x14ac:dyDescent="0.3">
      <c r="A38" s="27"/>
      <c r="B38" s="28"/>
      <c r="C38" s="28"/>
      <c r="D38" s="28"/>
      <c r="E38" s="28"/>
      <c r="F38" s="28"/>
      <c r="G38" s="28"/>
      <c r="H38" s="26"/>
    </row>
    <row r="39" spans="1:8" ht="15.6" x14ac:dyDescent="0.3">
      <c r="A39" s="27" t="s">
        <v>18</v>
      </c>
      <c r="B39" s="28">
        <v>248915.72</v>
      </c>
      <c r="C39" s="28">
        <v>180726.39999999999</v>
      </c>
      <c r="D39" s="28">
        <v>719521.89</v>
      </c>
      <c r="E39" s="28">
        <v>1149164.01</v>
      </c>
      <c r="F39" s="28">
        <v>224953.12</v>
      </c>
      <c r="G39" s="28">
        <v>1374117.13</v>
      </c>
      <c r="H39" s="26"/>
    </row>
    <row r="40" spans="1:8" ht="15.6" x14ac:dyDescent="0.3">
      <c r="A40" s="27" t="s">
        <v>226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6"/>
    </row>
    <row r="41" spans="1:8" ht="15.6" x14ac:dyDescent="0.3">
      <c r="A41" s="27" t="s">
        <v>227</v>
      </c>
      <c r="B41" s="28">
        <v>248915.72</v>
      </c>
      <c r="C41" s="28">
        <v>180726.39999999999</v>
      </c>
      <c r="D41" s="28">
        <v>719521.89</v>
      </c>
      <c r="E41" s="28">
        <v>1149164.01</v>
      </c>
      <c r="F41" s="28">
        <v>224953.12</v>
      </c>
      <c r="G41" s="28">
        <v>1374117.13</v>
      </c>
      <c r="H41" s="26"/>
    </row>
    <row r="42" spans="1:8" ht="15.6" x14ac:dyDescent="0.3">
      <c r="A42" s="27"/>
      <c r="B42" s="28"/>
      <c r="C42" s="28"/>
      <c r="D42" s="28"/>
      <c r="E42" s="28"/>
      <c r="F42" s="28"/>
      <c r="G42" s="28"/>
      <c r="H42" s="26"/>
    </row>
    <row r="43" spans="1:8" ht="15.6" x14ac:dyDescent="0.3">
      <c r="A43" s="27" t="s">
        <v>228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6"/>
    </row>
    <row r="44" spans="1:8" ht="15.6" x14ac:dyDescent="0.3">
      <c r="A44" s="27"/>
      <c r="B44" s="28"/>
      <c r="C44" s="28"/>
      <c r="D44" s="28"/>
      <c r="E44" s="28"/>
      <c r="F44" s="28"/>
      <c r="G44" s="28"/>
      <c r="H44" s="26"/>
    </row>
    <row r="45" spans="1:8" ht="15.6" x14ac:dyDescent="0.3">
      <c r="A45" s="27" t="s">
        <v>173</v>
      </c>
      <c r="B45" s="28">
        <v>0</v>
      </c>
      <c r="C45" s="28">
        <v>0</v>
      </c>
      <c r="D45" s="28">
        <v>875174.83</v>
      </c>
      <c r="E45" s="28">
        <v>875174.83</v>
      </c>
      <c r="F45" s="28">
        <v>0</v>
      </c>
      <c r="G45" s="28">
        <v>875174.83</v>
      </c>
      <c r="H45" s="26"/>
    </row>
    <row r="46" spans="1:8" ht="15.6" x14ac:dyDescent="0.3">
      <c r="A46" s="27" t="s">
        <v>174</v>
      </c>
      <c r="B46" s="28">
        <v>20164.79</v>
      </c>
      <c r="C46" s="28">
        <v>147900</v>
      </c>
      <c r="D46" s="28">
        <v>503822.31</v>
      </c>
      <c r="E46" s="28">
        <v>671887.1</v>
      </c>
      <c r="F46" s="28">
        <v>0</v>
      </c>
      <c r="G46" s="28">
        <v>671887.1</v>
      </c>
      <c r="H46" s="26"/>
    </row>
    <row r="47" spans="1:8" ht="15.6" x14ac:dyDescent="0.3">
      <c r="A47" s="27" t="s">
        <v>175</v>
      </c>
      <c r="B47" s="28">
        <v>0</v>
      </c>
      <c r="C47" s="28">
        <v>0</v>
      </c>
      <c r="D47" s="28">
        <v>0</v>
      </c>
      <c r="E47" s="28">
        <v>0</v>
      </c>
      <c r="F47" s="28">
        <v>1528442.42</v>
      </c>
      <c r="G47" s="28">
        <v>1528442.42</v>
      </c>
      <c r="H47" s="26"/>
    </row>
    <row r="48" spans="1:8" ht="15.6" x14ac:dyDescent="0.3">
      <c r="A48" s="27"/>
      <c r="B48" s="28"/>
      <c r="C48" s="28"/>
      <c r="D48" s="28"/>
      <c r="E48" s="28"/>
      <c r="F48" s="28"/>
      <c r="G48" s="28"/>
      <c r="H48" s="26"/>
    </row>
    <row r="49" spans="1:8" ht="15.6" x14ac:dyDescent="0.3">
      <c r="A49" s="27" t="s">
        <v>19</v>
      </c>
      <c r="B49" s="28">
        <v>735525.04</v>
      </c>
      <c r="C49" s="28">
        <v>1211138.52</v>
      </c>
      <c r="D49" s="28">
        <v>3605362.23</v>
      </c>
      <c r="E49" s="28">
        <v>5552025.79</v>
      </c>
      <c r="F49" s="28">
        <v>2096749.55</v>
      </c>
      <c r="G49" s="28">
        <v>7648775.3399999999</v>
      </c>
      <c r="H49" s="26"/>
    </row>
    <row r="50" spans="1:8" ht="15.6" x14ac:dyDescent="0.3">
      <c r="A50" s="27" t="s">
        <v>110</v>
      </c>
      <c r="B50" s="28">
        <v>2875330.04</v>
      </c>
      <c r="C50" s="28">
        <v>4503380.49</v>
      </c>
      <c r="D50" s="28">
        <v>14320529.220000001</v>
      </c>
      <c r="E50" s="28">
        <v>21699239.75</v>
      </c>
      <c r="F50" s="28">
        <v>7308168</v>
      </c>
      <c r="G50" s="28">
        <v>29007407.75</v>
      </c>
      <c r="H50" s="26"/>
    </row>
    <row r="51" spans="1:8" ht="15.6" x14ac:dyDescent="0.3">
      <c r="A51" s="27"/>
      <c r="B51" s="28"/>
      <c r="C51" s="28"/>
      <c r="D51" s="28"/>
      <c r="E51" s="28"/>
      <c r="F51" s="28"/>
      <c r="G51" s="28"/>
      <c r="H51" s="26"/>
    </row>
    <row r="52" spans="1:8" ht="15.6" x14ac:dyDescent="0.3">
      <c r="A52" s="27" t="s">
        <v>24</v>
      </c>
      <c r="B52" s="28">
        <v>3610855.08</v>
      </c>
      <c r="C52" s="28">
        <v>5714519.0099999998</v>
      </c>
      <c r="D52" s="28">
        <v>17925891.449999999</v>
      </c>
      <c r="E52" s="28">
        <v>27251265.539999999</v>
      </c>
      <c r="F52" s="28">
        <v>9404917.5500000007</v>
      </c>
      <c r="G52" s="28">
        <v>36656183.090000004</v>
      </c>
      <c r="H52" s="26"/>
    </row>
    <row r="53" spans="1:8" ht="15.6" x14ac:dyDescent="0.3">
      <c r="A53" s="26"/>
      <c r="B53" s="29"/>
      <c r="C53" s="30"/>
      <c r="D53" s="26"/>
      <c r="E53" s="26"/>
      <c r="F53" s="26"/>
      <c r="G53" s="26"/>
      <c r="H53" s="26"/>
    </row>
    <row r="54" spans="1:8" ht="15.6" x14ac:dyDescent="0.3">
      <c r="B54" s="4"/>
      <c r="C54" s="2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5"/>
  <sheetViews>
    <sheetView workbookViewId="0">
      <selection activeCell="C8" sqref="A8:C8"/>
    </sheetView>
  </sheetViews>
  <sheetFormatPr defaultColWidth="25.5546875" defaultRowHeight="15" x14ac:dyDescent="0.25"/>
  <cols>
    <col min="1" max="16384" width="25.5546875" style="1"/>
  </cols>
  <sheetData>
    <row r="1" spans="1:6" ht="15" customHeight="1" x14ac:dyDescent="0.3">
      <c r="A1" s="57" t="s">
        <v>21</v>
      </c>
      <c r="B1" s="57"/>
      <c r="C1" s="57"/>
      <c r="D1" s="57"/>
      <c r="E1" s="3"/>
      <c r="F1" s="3"/>
    </row>
    <row r="2" spans="1:6" ht="15.6" x14ac:dyDescent="0.3">
      <c r="A2" s="5" t="s">
        <v>0</v>
      </c>
      <c r="B2" s="6" t="s">
        <v>197</v>
      </c>
      <c r="C2" s="7"/>
      <c r="D2" s="3" t="s">
        <v>107</v>
      </c>
      <c r="E2" s="3"/>
      <c r="F2" s="3"/>
    </row>
    <row r="3" spans="1:6" ht="15.6" x14ac:dyDescent="0.3">
      <c r="A3" s="5" t="s">
        <v>1</v>
      </c>
      <c r="B3" s="6" t="s">
        <v>2</v>
      </c>
      <c r="C3" s="7"/>
      <c r="D3" s="3"/>
      <c r="E3" s="3"/>
      <c r="F3" s="3"/>
    </row>
    <row r="4" spans="1:6" ht="15.6" x14ac:dyDescent="0.3">
      <c r="A4" s="5" t="s">
        <v>3</v>
      </c>
      <c r="B4" s="6" t="s">
        <v>4</v>
      </c>
      <c r="C4" s="7"/>
      <c r="D4" s="3"/>
      <c r="E4" s="3"/>
      <c r="F4" s="3"/>
    </row>
    <row r="5" spans="1:6" ht="15.6" x14ac:dyDescent="0.3">
      <c r="A5" s="5" t="s">
        <v>5</v>
      </c>
      <c r="B5" s="6" t="s">
        <v>6</v>
      </c>
      <c r="C5" s="7"/>
      <c r="D5" s="3"/>
      <c r="E5" s="3"/>
      <c r="F5" s="3"/>
    </row>
    <row r="6" spans="1:6" ht="15.6" x14ac:dyDescent="0.3">
      <c r="A6" s="5" t="s">
        <v>7</v>
      </c>
      <c r="B6" s="6" t="s">
        <v>8</v>
      </c>
      <c r="C6" s="7"/>
      <c r="D6" s="3"/>
      <c r="E6" s="3"/>
      <c r="F6" s="3"/>
    </row>
    <row r="7" spans="1:6" ht="15.6" x14ac:dyDescent="0.3">
      <c r="A7" s="5" t="s">
        <v>22</v>
      </c>
      <c r="B7" s="6" t="s">
        <v>23</v>
      </c>
      <c r="C7" s="7"/>
      <c r="D7" s="3"/>
      <c r="E7" s="3"/>
      <c r="F7" s="3"/>
    </row>
    <row r="8" spans="1:6" ht="15.6" x14ac:dyDescent="0.25">
      <c r="A8" s="61" t="s">
        <v>23</v>
      </c>
      <c r="B8" s="62" t="s">
        <v>24</v>
      </c>
      <c r="C8" s="63" t="s">
        <v>193</v>
      </c>
      <c r="D8" s="8"/>
      <c r="E8" s="8"/>
      <c r="F8" s="8"/>
    </row>
    <row r="9" spans="1:6" ht="15.6" x14ac:dyDescent="0.3">
      <c r="A9" s="9" t="s">
        <v>25</v>
      </c>
      <c r="B9" s="10">
        <v>8038.5</v>
      </c>
      <c r="C9" s="11">
        <v>0</v>
      </c>
      <c r="D9" s="12"/>
      <c r="E9" s="12"/>
      <c r="F9" s="12"/>
    </row>
    <row r="10" spans="1:6" ht="15.6" x14ac:dyDescent="0.3">
      <c r="A10" s="9" t="s">
        <v>26</v>
      </c>
      <c r="B10" s="10">
        <v>21773.1</v>
      </c>
      <c r="C10" s="11">
        <v>0</v>
      </c>
      <c r="D10" s="12"/>
      <c r="E10" s="12"/>
      <c r="F10" s="12"/>
    </row>
    <row r="11" spans="1:6" ht="15.6" x14ac:dyDescent="0.3">
      <c r="A11" s="9" t="s">
        <v>133</v>
      </c>
      <c r="B11" s="10">
        <v>30120.2</v>
      </c>
      <c r="C11" s="11">
        <v>0</v>
      </c>
      <c r="D11" s="12"/>
      <c r="E11" s="12"/>
      <c r="F11" s="12"/>
    </row>
    <row r="12" spans="1:6" ht="15.6" x14ac:dyDescent="0.3">
      <c r="A12" s="9" t="s">
        <v>27</v>
      </c>
      <c r="B12" s="10">
        <v>1176.6500000000001</v>
      </c>
      <c r="C12" s="11">
        <v>0</v>
      </c>
      <c r="D12" s="12"/>
      <c r="E12" s="12"/>
      <c r="F12" s="12"/>
    </row>
    <row r="13" spans="1:6" ht="15.6" x14ac:dyDescent="0.3">
      <c r="A13" s="9" t="s">
        <v>28</v>
      </c>
      <c r="B13" s="10">
        <v>2450.6999999999998</v>
      </c>
      <c r="C13" s="11">
        <v>0</v>
      </c>
      <c r="D13" s="12"/>
      <c r="E13" s="12"/>
      <c r="F13" s="12"/>
    </row>
    <row r="14" spans="1:6" ht="15.6" x14ac:dyDescent="0.3">
      <c r="A14" s="9" t="s">
        <v>151</v>
      </c>
      <c r="B14" s="10">
        <v>14078.4</v>
      </c>
      <c r="C14" s="11">
        <v>0</v>
      </c>
      <c r="D14" s="12"/>
      <c r="E14" s="12"/>
      <c r="F14" s="12"/>
    </row>
    <row r="15" spans="1:6" ht="15.6" x14ac:dyDescent="0.3">
      <c r="A15" s="9" t="s">
        <v>161</v>
      </c>
      <c r="B15" s="10">
        <v>1225.5999999999999</v>
      </c>
      <c r="C15" s="11">
        <v>0</v>
      </c>
      <c r="D15" s="12"/>
      <c r="E15" s="12"/>
      <c r="F15" s="12"/>
    </row>
    <row r="16" spans="1:6" ht="15.6" x14ac:dyDescent="0.3">
      <c r="A16" s="9" t="s">
        <v>29</v>
      </c>
      <c r="B16" s="10">
        <v>5766.9</v>
      </c>
      <c r="C16" s="11">
        <v>0</v>
      </c>
      <c r="D16" s="12"/>
      <c r="E16" s="12"/>
      <c r="F16" s="12"/>
    </row>
    <row r="17" spans="1:6" ht="15.6" x14ac:dyDescent="0.3">
      <c r="A17" s="9" t="s">
        <v>30</v>
      </c>
      <c r="B17" s="10">
        <v>8913.7999999999993</v>
      </c>
      <c r="C17" s="11">
        <v>0</v>
      </c>
      <c r="D17" s="12"/>
      <c r="E17" s="12"/>
      <c r="F17" s="12"/>
    </row>
    <row r="18" spans="1:6" ht="15.6" x14ac:dyDescent="0.3">
      <c r="A18" s="9" t="s">
        <v>134</v>
      </c>
      <c r="B18" s="10">
        <v>8365</v>
      </c>
      <c r="C18" s="11">
        <v>0</v>
      </c>
      <c r="D18" s="12"/>
      <c r="E18" s="12"/>
      <c r="F18" s="12"/>
    </row>
    <row r="19" spans="1:6" ht="15.6" x14ac:dyDescent="0.3">
      <c r="A19" s="9" t="s">
        <v>124</v>
      </c>
      <c r="B19" s="10">
        <v>5766.75</v>
      </c>
      <c r="C19" s="11">
        <v>0</v>
      </c>
      <c r="D19" s="12"/>
      <c r="E19" s="12"/>
      <c r="F19" s="12"/>
    </row>
    <row r="20" spans="1:6" ht="31.2" x14ac:dyDescent="0.3">
      <c r="A20" s="9" t="s">
        <v>31</v>
      </c>
      <c r="B20" s="10">
        <v>4728.1000000000004</v>
      </c>
      <c r="C20" s="11">
        <v>0</v>
      </c>
      <c r="D20" s="12"/>
      <c r="E20" s="12"/>
      <c r="F20" s="12"/>
    </row>
    <row r="21" spans="1:6" ht="31.2" x14ac:dyDescent="0.3">
      <c r="A21" s="9" t="s">
        <v>111</v>
      </c>
      <c r="B21" s="10">
        <v>4158</v>
      </c>
      <c r="C21" s="11">
        <v>0</v>
      </c>
      <c r="D21" s="12"/>
      <c r="E21" s="12"/>
      <c r="F21" s="12"/>
    </row>
    <row r="22" spans="1:6" ht="15.6" x14ac:dyDescent="0.3">
      <c r="A22" s="9" t="s">
        <v>135</v>
      </c>
      <c r="B22" s="10">
        <v>16494.7</v>
      </c>
      <c r="C22" s="11">
        <v>0</v>
      </c>
      <c r="D22" s="12"/>
      <c r="E22" s="12"/>
      <c r="F22" s="12"/>
    </row>
    <row r="23" spans="1:6" ht="31.2" x14ac:dyDescent="0.3">
      <c r="A23" s="9" t="s">
        <v>32</v>
      </c>
      <c r="B23" s="10">
        <v>7981.3</v>
      </c>
      <c r="C23" s="11">
        <v>0</v>
      </c>
      <c r="D23" s="12"/>
      <c r="E23" s="12"/>
      <c r="F23" s="12"/>
    </row>
    <row r="24" spans="1:6" ht="15.6" x14ac:dyDescent="0.3">
      <c r="A24" s="9" t="s">
        <v>125</v>
      </c>
      <c r="B24" s="10">
        <v>2020.3</v>
      </c>
      <c r="C24" s="11">
        <v>0</v>
      </c>
      <c r="D24" s="12"/>
      <c r="E24" s="12"/>
      <c r="F24" s="12"/>
    </row>
    <row r="25" spans="1:6" ht="15.6" x14ac:dyDescent="0.3">
      <c r="A25" s="9" t="s">
        <v>33</v>
      </c>
      <c r="B25" s="10">
        <v>8338</v>
      </c>
      <c r="C25" s="11">
        <v>0</v>
      </c>
      <c r="D25" s="12"/>
      <c r="E25" s="12"/>
      <c r="F25" s="12"/>
    </row>
    <row r="26" spans="1:6" ht="15.6" x14ac:dyDescent="0.3">
      <c r="A26" s="9" t="s">
        <v>162</v>
      </c>
      <c r="B26" s="10">
        <v>54409.599999999999</v>
      </c>
      <c r="C26" s="11">
        <v>0</v>
      </c>
      <c r="D26" s="12"/>
      <c r="E26" s="12"/>
      <c r="F26" s="12"/>
    </row>
    <row r="27" spans="1:6" ht="15.6" x14ac:dyDescent="0.3">
      <c r="A27" s="9" t="s">
        <v>198</v>
      </c>
      <c r="B27" s="10">
        <v>8</v>
      </c>
      <c r="C27" s="11">
        <v>0</v>
      </c>
      <c r="D27" s="12"/>
      <c r="E27" s="12"/>
      <c r="F27" s="12"/>
    </row>
    <row r="28" spans="1:6" ht="15.6" x14ac:dyDescent="0.3">
      <c r="A28" s="9" t="s">
        <v>206</v>
      </c>
      <c r="B28" s="10">
        <v>4678512</v>
      </c>
      <c r="C28" s="13">
        <v>0</v>
      </c>
      <c r="D28" s="12"/>
      <c r="E28" s="12"/>
      <c r="F28" s="12"/>
    </row>
    <row r="29" spans="1:6" ht="15.6" x14ac:dyDescent="0.3">
      <c r="A29" s="9" t="s">
        <v>34</v>
      </c>
      <c r="B29" s="10">
        <v>89928.1</v>
      </c>
      <c r="C29" s="11">
        <v>0</v>
      </c>
      <c r="D29" s="12"/>
      <c r="E29" s="12"/>
      <c r="F29" s="12"/>
    </row>
    <row r="30" spans="1:6" ht="15.6" x14ac:dyDescent="0.3">
      <c r="A30" s="9" t="s">
        <v>35</v>
      </c>
      <c r="B30" s="10">
        <v>2957.6</v>
      </c>
      <c r="C30" s="11">
        <v>0</v>
      </c>
      <c r="D30" s="12"/>
      <c r="E30" s="12"/>
      <c r="F30" s="12"/>
    </row>
    <row r="31" spans="1:6" ht="15.6" x14ac:dyDescent="0.3">
      <c r="A31" s="9" t="s">
        <v>136</v>
      </c>
      <c r="B31" s="10">
        <v>4911.8999999999996</v>
      </c>
      <c r="C31" s="11">
        <v>0</v>
      </c>
      <c r="D31" s="12"/>
      <c r="E31" s="12"/>
      <c r="F31" s="12"/>
    </row>
    <row r="32" spans="1:6" ht="31.2" x14ac:dyDescent="0.3">
      <c r="A32" s="9" t="s">
        <v>36</v>
      </c>
      <c r="B32" s="10">
        <v>13361.9</v>
      </c>
      <c r="C32" s="11">
        <v>0</v>
      </c>
      <c r="D32" s="12"/>
      <c r="E32" s="12"/>
      <c r="F32" s="12"/>
    </row>
    <row r="33" spans="1:6" ht="15.6" x14ac:dyDescent="0.3">
      <c r="A33" s="9" t="s">
        <v>207</v>
      </c>
      <c r="B33" s="10">
        <v>85169.2</v>
      </c>
      <c r="C33" s="13">
        <v>0</v>
      </c>
      <c r="D33" s="12"/>
      <c r="E33" s="12"/>
      <c r="F33" s="12"/>
    </row>
    <row r="34" spans="1:6" ht="15.6" x14ac:dyDescent="0.3">
      <c r="A34" s="9" t="s">
        <v>37</v>
      </c>
      <c r="B34" s="10">
        <v>4410.7</v>
      </c>
      <c r="C34" s="11">
        <v>0</v>
      </c>
      <c r="D34" s="12"/>
      <c r="E34" s="12"/>
      <c r="F34" s="12"/>
    </row>
    <row r="35" spans="1:6" ht="15.6" x14ac:dyDescent="0.3">
      <c r="A35" s="9" t="s">
        <v>38</v>
      </c>
      <c r="B35" s="10">
        <v>1032.9000000000001</v>
      </c>
      <c r="C35" s="11">
        <v>0</v>
      </c>
      <c r="D35" s="12"/>
      <c r="E35" s="12"/>
      <c r="F35" s="12"/>
    </row>
    <row r="36" spans="1:6" ht="15.6" x14ac:dyDescent="0.3">
      <c r="A36" s="9" t="s">
        <v>163</v>
      </c>
      <c r="B36" s="10">
        <v>84.68</v>
      </c>
      <c r="C36" s="11">
        <v>0</v>
      </c>
      <c r="D36" s="12"/>
      <c r="E36" s="12"/>
      <c r="F36" s="12"/>
    </row>
    <row r="37" spans="1:6" ht="15.6" x14ac:dyDescent="0.3">
      <c r="A37" s="9" t="s">
        <v>152</v>
      </c>
      <c r="B37" s="10">
        <v>1604.05</v>
      </c>
      <c r="C37" s="11">
        <v>0</v>
      </c>
      <c r="D37" s="12"/>
      <c r="E37" s="12"/>
      <c r="F37" s="12"/>
    </row>
    <row r="38" spans="1:6" ht="15.6" x14ac:dyDescent="0.3">
      <c r="A38" s="9" t="s">
        <v>39</v>
      </c>
      <c r="B38" s="10">
        <v>9673.9</v>
      </c>
      <c r="C38" s="11">
        <v>0</v>
      </c>
      <c r="D38" s="12"/>
      <c r="E38" s="12"/>
      <c r="F38" s="12"/>
    </row>
    <row r="39" spans="1:6" ht="15.6" x14ac:dyDescent="0.3">
      <c r="A39" s="9" t="s">
        <v>40</v>
      </c>
      <c r="B39" s="10">
        <v>429554</v>
      </c>
      <c r="C39" s="11">
        <v>739</v>
      </c>
      <c r="D39" s="12"/>
      <c r="E39" s="12"/>
      <c r="F39" s="12"/>
    </row>
    <row r="40" spans="1:6" ht="15.6" x14ac:dyDescent="0.3">
      <c r="A40" s="9" t="s">
        <v>126</v>
      </c>
      <c r="B40" s="10">
        <v>26221.7</v>
      </c>
      <c r="C40" s="11">
        <v>0</v>
      </c>
      <c r="D40" s="12"/>
      <c r="E40" s="12"/>
      <c r="F40" s="12"/>
    </row>
    <row r="41" spans="1:6" ht="15.6" x14ac:dyDescent="0.3">
      <c r="A41" s="9" t="s">
        <v>41</v>
      </c>
      <c r="B41" s="10">
        <v>51722.2</v>
      </c>
      <c r="C41" s="11">
        <v>0</v>
      </c>
      <c r="D41" s="12"/>
      <c r="E41" s="12"/>
      <c r="F41" s="12"/>
    </row>
    <row r="42" spans="1:6" ht="15.6" x14ac:dyDescent="0.3">
      <c r="A42" s="9" t="s">
        <v>42</v>
      </c>
      <c r="B42" s="10">
        <v>20505.400000000001</v>
      </c>
      <c r="C42" s="11">
        <v>0</v>
      </c>
      <c r="D42" s="12"/>
      <c r="E42" s="12"/>
      <c r="F42" s="12"/>
    </row>
    <row r="43" spans="1:6" ht="15.6" x14ac:dyDescent="0.3">
      <c r="A43" s="9" t="s">
        <v>137</v>
      </c>
      <c r="B43" s="10">
        <v>9702.2099999999991</v>
      </c>
      <c r="C43" s="11">
        <v>0</v>
      </c>
      <c r="D43" s="14"/>
      <c r="E43" s="14"/>
      <c r="F43" s="12"/>
    </row>
    <row r="44" spans="1:6" ht="15.6" x14ac:dyDescent="0.3">
      <c r="A44" s="9" t="s">
        <v>119</v>
      </c>
      <c r="B44" s="10">
        <v>73486.8</v>
      </c>
      <c r="C44" s="11">
        <v>0</v>
      </c>
      <c r="D44" s="12"/>
      <c r="E44" s="12"/>
      <c r="F44" s="12"/>
    </row>
    <row r="45" spans="1:6" ht="31.2" x14ac:dyDescent="0.3">
      <c r="A45" s="9" t="s">
        <v>43</v>
      </c>
      <c r="B45" s="10">
        <v>27609.5</v>
      </c>
      <c r="C45" s="11">
        <v>0</v>
      </c>
      <c r="D45" s="12"/>
      <c r="E45" s="12"/>
      <c r="F45" s="12"/>
    </row>
    <row r="46" spans="1:6" ht="15.6" x14ac:dyDescent="0.3">
      <c r="A46" s="9" t="s">
        <v>199</v>
      </c>
      <c r="B46" s="10">
        <v>10.95</v>
      </c>
      <c r="C46" s="11">
        <v>0</v>
      </c>
      <c r="D46" s="12"/>
      <c r="E46" s="12"/>
      <c r="F46" s="12"/>
    </row>
    <row r="47" spans="1:6" ht="15.6" x14ac:dyDescent="0.3">
      <c r="A47" s="9" t="s">
        <v>153</v>
      </c>
      <c r="B47" s="10">
        <v>24542.18</v>
      </c>
      <c r="C47" s="11">
        <v>0</v>
      </c>
      <c r="D47" s="12"/>
      <c r="E47" s="12"/>
      <c r="F47" s="12"/>
    </row>
    <row r="48" spans="1:6" ht="15.6" x14ac:dyDescent="0.3">
      <c r="A48" s="9" t="s">
        <v>44</v>
      </c>
      <c r="B48" s="10">
        <v>5967.5</v>
      </c>
      <c r="C48" s="11">
        <v>0</v>
      </c>
      <c r="D48" s="12"/>
      <c r="E48" s="12"/>
      <c r="F48" s="12"/>
    </row>
    <row r="49" spans="1:6" ht="15.6" x14ac:dyDescent="0.3">
      <c r="A49" s="9" t="s">
        <v>45</v>
      </c>
      <c r="B49" s="10">
        <v>1973</v>
      </c>
      <c r="C49" s="11">
        <v>0</v>
      </c>
      <c r="D49" s="12"/>
      <c r="E49" s="12"/>
      <c r="F49" s="12"/>
    </row>
    <row r="50" spans="1:6" ht="15.6" x14ac:dyDescent="0.3">
      <c r="A50" s="9" t="s">
        <v>46</v>
      </c>
      <c r="B50" s="10">
        <v>1859.8</v>
      </c>
      <c r="C50" s="11">
        <v>0</v>
      </c>
      <c r="D50" s="12"/>
      <c r="E50" s="12"/>
      <c r="F50" s="12"/>
    </row>
    <row r="51" spans="1:6" ht="31.2" x14ac:dyDescent="0.3">
      <c r="A51" s="9" t="s">
        <v>47</v>
      </c>
      <c r="B51" s="10">
        <v>16577.099999999999</v>
      </c>
      <c r="C51" s="11">
        <v>0</v>
      </c>
      <c r="D51" s="12"/>
      <c r="E51" s="12"/>
      <c r="F51" s="12"/>
    </row>
    <row r="52" spans="1:6" ht="15.6" x14ac:dyDescent="0.3">
      <c r="A52" s="9" t="s">
        <v>48</v>
      </c>
      <c r="B52" s="10">
        <v>51</v>
      </c>
      <c r="C52" s="11">
        <v>0</v>
      </c>
      <c r="D52" s="12"/>
      <c r="E52" s="12"/>
      <c r="F52" s="12"/>
    </row>
    <row r="53" spans="1:6" ht="15.6" x14ac:dyDescent="0.3">
      <c r="A53" s="9" t="s">
        <v>121</v>
      </c>
      <c r="B53" s="10">
        <v>63581.5</v>
      </c>
      <c r="C53" s="11">
        <v>0</v>
      </c>
      <c r="D53" s="12"/>
      <c r="E53" s="12"/>
      <c r="F53" s="12"/>
    </row>
    <row r="54" spans="1:6" ht="31.2" x14ac:dyDescent="0.3">
      <c r="A54" s="9" t="s">
        <v>49</v>
      </c>
      <c r="B54" s="10">
        <v>1937</v>
      </c>
      <c r="C54" s="11">
        <v>0</v>
      </c>
      <c r="D54" s="12"/>
      <c r="E54" s="12"/>
      <c r="F54" s="12"/>
    </row>
    <row r="55" spans="1:6" ht="15.6" x14ac:dyDescent="0.3">
      <c r="A55" s="9" t="s">
        <v>50</v>
      </c>
      <c r="B55" s="10">
        <v>23897.64</v>
      </c>
      <c r="C55" s="11">
        <v>0</v>
      </c>
      <c r="D55" s="12"/>
      <c r="E55" s="12"/>
      <c r="F55" s="12"/>
    </row>
    <row r="56" spans="1:6" ht="15.6" x14ac:dyDescent="0.3">
      <c r="A56" s="9" t="s">
        <v>51</v>
      </c>
      <c r="B56" s="10">
        <v>37962.199999999997</v>
      </c>
      <c r="C56" s="11">
        <v>0</v>
      </c>
      <c r="D56" s="12"/>
      <c r="E56" s="12"/>
      <c r="F56" s="12"/>
    </row>
    <row r="57" spans="1:6" ht="15.6" x14ac:dyDescent="0.3">
      <c r="A57" s="9" t="s">
        <v>120</v>
      </c>
      <c r="B57" s="10">
        <v>15886.2</v>
      </c>
      <c r="C57" s="11">
        <v>0</v>
      </c>
      <c r="D57" s="12"/>
      <c r="E57" s="12"/>
      <c r="F57" s="12"/>
    </row>
    <row r="58" spans="1:6" ht="15.6" x14ac:dyDescent="0.3">
      <c r="A58" s="9" t="s">
        <v>52</v>
      </c>
      <c r="B58" s="10">
        <v>4195.8999999999996</v>
      </c>
      <c r="C58" s="11">
        <v>0</v>
      </c>
      <c r="D58" s="12"/>
      <c r="E58" s="12"/>
      <c r="F58" s="12"/>
    </row>
    <row r="59" spans="1:6" ht="15.6" x14ac:dyDescent="0.3">
      <c r="A59" s="9" t="s">
        <v>53</v>
      </c>
      <c r="B59" s="10">
        <v>18180.599999999999</v>
      </c>
      <c r="C59" s="11">
        <v>0</v>
      </c>
      <c r="D59" s="12"/>
      <c r="E59" s="12"/>
      <c r="F59" s="12"/>
    </row>
    <row r="60" spans="1:6" ht="15.6" x14ac:dyDescent="0.3">
      <c r="A60" s="9" t="s">
        <v>54</v>
      </c>
      <c r="B60" s="10">
        <v>122718.69</v>
      </c>
      <c r="C60" s="11">
        <v>335</v>
      </c>
      <c r="D60" s="12"/>
      <c r="E60" s="12"/>
      <c r="F60" s="12"/>
    </row>
    <row r="61" spans="1:6" ht="15.6" x14ac:dyDescent="0.3">
      <c r="A61" s="9" t="s">
        <v>138</v>
      </c>
      <c r="B61" s="10">
        <v>21014.3</v>
      </c>
      <c r="C61" s="11">
        <v>0</v>
      </c>
      <c r="D61" s="12"/>
      <c r="E61" s="12"/>
      <c r="F61" s="12"/>
    </row>
    <row r="62" spans="1:6" ht="15.6" x14ac:dyDescent="0.3">
      <c r="A62" s="9" t="s">
        <v>55</v>
      </c>
      <c r="B62" s="10">
        <v>257560.6</v>
      </c>
      <c r="C62" s="11">
        <v>0</v>
      </c>
      <c r="D62" s="12"/>
      <c r="E62" s="12"/>
      <c r="F62" s="12"/>
    </row>
    <row r="63" spans="1:6" ht="15.6" x14ac:dyDescent="0.3">
      <c r="A63" s="9" t="s">
        <v>56</v>
      </c>
      <c r="B63" s="10">
        <v>23711.8</v>
      </c>
      <c r="C63" s="11">
        <v>0</v>
      </c>
      <c r="D63" s="12"/>
      <c r="E63" s="12"/>
      <c r="F63" s="12"/>
    </row>
    <row r="64" spans="1:6" ht="15.6" x14ac:dyDescent="0.3">
      <c r="A64" s="9" t="s">
        <v>57</v>
      </c>
      <c r="B64" s="10">
        <v>103061.9</v>
      </c>
      <c r="C64" s="11">
        <v>0</v>
      </c>
      <c r="D64" s="12"/>
      <c r="E64" s="12"/>
      <c r="F64" s="12"/>
    </row>
    <row r="65" spans="1:6" ht="15.6" x14ac:dyDescent="0.3">
      <c r="A65" s="9" t="s">
        <v>139</v>
      </c>
      <c r="B65" s="10">
        <v>8076.1</v>
      </c>
      <c r="C65" s="11">
        <v>0</v>
      </c>
      <c r="D65" s="12"/>
      <c r="E65" s="12"/>
      <c r="F65" s="12"/>
    </row>
    <row r="66" spans="1:6" ht="15.6" x14ac:dyDescent="0.3">
      <c r="A66" s="9" t="s">
        <v>58</v>
      </c>
      <c r="B66" s="10">
        <v>23705.45</v>
      </c>
      <c r="C66" s="11">
        <v>0</v>
      </c>
      <c r="D66" s="12"/>
      <c r="E66" s="12"/>
      <c r="F66" s="12"/>
    </row>
    <row r="67" spans="1:6" ht="15.6" x14ac:dyDescent="0.3">
      <c r="A67" s="9" t="s">
        <v>140</v>
      </c>
      <c r="B67" s="10">
        <v>13780.6</v>
      </c>
      <c r="C67" s="11">
        <v>0</v>
      </c>
      <c r="D67" s="12"/>
      <c r="E67" s="12"/>
      <c r="F67" s="12"/>
    </row>
    <row r="68" spans="1:6" ht="15.6" x14ac:dyDescent="0.3">
      <c r="A68" s="9" t="s">
        <v>59</v>
      </c>
      <c r="B68" s="10">
        <v>140826.9</v>
      </c>
      <c r="C68" s="11">
        <v>0</v>
      </c>
      <c r="D68" s="12"/>
      <c r="E68" s="12"/>
      <c r="F68" s="12"/>
    </row>
    <row r="69" spans="1:6" ht="15.6" x14ac:dyDescent="0.3">
      <c r="A69" s="9" t="s">
        <v>112</v>
      </c>
      <c r="B69" s="10">
        <v>6885</v>
      </c>
      <c r="C69" s="11">
        <v>0</v>
      </c>
      <c r="D69" s="12"/>
      <c r="E69" s="12"/>
      <c r="F69" s="12"/>
    </row>
    <row r="70" spans="1:6" ht="15.6" x14ac:dyDescent="0.3">
      <c r="A70" s="9" t="s">
        <v>113</v>
      </c>
      <c r="B70" s="10">
        <v>46097.9</v>
      </c>
      <c r="C70" s="11">
        <v>0</v>
      </c>
      <c r="D70" s="12"/>
      <c r="E70" s="12"/>
      <c r="F70" s="12"/>
    </row>
    <row r="71" spans="1:6" ht="15.6" x14ac:dyDescent="0.3">
      <c r="A71" s="9" t="s">
        <v>141</v>
      </c>
      <c r="B71" s="10">
        <v>7177</v>
      </c>
      <c r="C71" s="11">
        <v>0</v>
      </c>
      <c r="D71" s="12"/>
      <c r="E71" s="12"/>
      <c r="F71" s="12"/>
    </row>
    <row r="72" spans="1:6" ht="15.6" x14ac:dyDescent="0.3">
      <c r="A72" s="9" t="s">
        <v>142</v>
      </c>
      <c r="B72" s="10">
        <v>36420.6</v>
      </c>
      <c r="C72" s="11">
        <v>0</v>
      </c>
      <c r="D72" s="12"/>
      <c r="E72" s="12"/>
      <c r="F72" s="12"/>
    </row>
    <row r="73" spans="1:6" ht="15.6" x14ac:dyDescent="0.3">
      <c r="A73" s="9" t="s">
        <v>60</v>
      </c>
      <c r="B73" s="10">
        <v>16343.5</v>
      </c>
      <c r="C73" s="11">
        <v>0</v>
      </c>
      <c r="D73" s="12"/>
      <c r="E73" s="12"/>
      <c r="F73" s="12"/>
    </row>
    <row r="74" spans="1:6" ht="15.6" x14ac:dyDescent="0.3">
      <c r="A74" s="9" t="s">
        <v>61</v>
      </c>
      <c r="B74" s="10">
        <v>26501.8</v>
      </c>
      <c r="C74" s="11">
        <v>0</v>
      </c>
      <c r="D74" s="12"/>
      <c r="E74" s="12"/>
      <c r="F74" s="12"/>
    </row>
    <row r="75" spans="1:6" ht="15.6" x14ac:dyDescent="0.3">
      <c r="A75" s="9" t="s">
        <v>123</v>
      </c>
      <c r="B75" s="10">
        <v>14742.6</v>
      </c>
      <c r="C75" s="11">
        <v>0</v>
      </c>
      <c r="D75" s="12"/>
      <c r="E75" s="12"/>
      <c r="F75" s="12"/>
    </row>
    <row r="76" spans="1:6" ht="15.6" x14ac:dyDescent="0.3">
      <c r="A76" s="9" t="s">
        <v>143</v>
      </c>
      <c r="B76" s="10">
        <v>26891</v>
      </c>
      <c r="C76" s="11">
        <v>0</v>
      </c>
      <c r="D76" s="12"/>
      <c r="E76" s="12"/>
      <c r="F76" s="12"/>
    </row>
    <row r="77" spans="1:6" ht="15.6" x14ac:dyDescent="0.3">
      <c r="A77" s="9" t="s">
        <v>200</v>
      </c>
      <c r="B77" s="10">
        <v>6</v>
      </c>
      <c r="C77" s="11">
        <v>0</v>
      </c>
      <c r="D77" s="12"/>
      <c r="E77" s="12"/>
      <c r="F77" s="12"/>
    </row>
    <row r="78" spans="1:6" ht="15.6" x14ac:dyDescent="0.3">
      <c r="A78" s="9" t="s">
        <v>62</v>
      </c>
      <c r="B78" s="10">
        <v>9825.5</v>
      </c>
      <c r="C78" s="11">
        <v>0</v>
      </c>
      <c r="D78" s="12"/>
      <c r="E78" s="12"/>
      <c r="F78" s="12"/>
    </row>
    <row r="79" spans="1:6" ht="15.6" x14ac:dyDescent="0.3">
      <c r="A79" s="9" t="s">
        <v>114</v>
      </c>
      <c r="B79" s="10">
        <v>3254.6</v>
      </c>
      <c r="C79" s="11">
        <v>0</v>
      </c>
      <c r="D79" s="12"/>
      <c r="E79" s="12"/>
      <c r="F79" s="12"/>
    </row>
    <row r="80" spans="1:6" ht="15.6" x14ac:dyDescent="0.3">
      <c r="A80" s="9" t="s">
        <v>63</v>
      </c>
      <c r="B80" s="10">
        <v>1340</v>
      </c>
      <c r="C80" s="11">
        <v>0</v>
      </c>
      <c r="D80" s="12"/>
      <c r="E80" s="12"/>
      <c r="F80" s="12"/>
    </row>
    <row r="81" spans="1:6" ht="15.6" x14ac:dyDescent="0.3">
      <c r="A81" s="9" t="s">
        <v>154</v>
      </c>
      <c r="B81" s="10">
        <v>132.34</v>
      </c>
      <c r="C81" s="11">
        <v>0</v>
      </c>
      <c r="D81" s="12"/>
      <c r="E81" s="12"/>
      <c r="F81" s="12"/>
    </row>
    <row r="82" spans="1:6" ht="15.6" x14ac:dyDescent="0.3">
      <c r="A82" s="9" t="s">
        <v>64</v>
      </c>
      <c r="B82" s="10">
        <v>11288.4</v>
      </c>
      <c r="C82" s="11">
        <v>0</v>
      </c>
      <c r="D82" s="12"/>
      <c r="E82" s="12"/>
      <c r="F82" s="12"/>
    </row>
    <row r="83" spans="1:6" ht="15.6" x14ac:dyDescent="0.3">
      <c r="A83" s="9" t="s">
        <v>65</v>
      </c>
      <c r="B83" s="10">
        <v>10311.1</v>
      </c>
      <c r="C83" s="11">
        <v>0</v>
      </c>
      <c r="D83" s="12"/>
      <c r="E83" s="12"/>
      <c r="F83" s="12"/>
    </row>
    <row r="84" spans="1:6" ht="15.6" x14ac:dyDescent="0.3">
      <c r="A84" s="9" t="s">
        <v>155</v>
      </c>
      <c r="B84" s="10">
        <v>1253.19</v>
      </c>
      <c r="C84" s="11">
        <v>0</v>
      </c>
      <c r="D84" s="12"/>
      <c r="E84" s="12"/>
      <c r="F84" s="12"/>
    </row>
    <row r="85" spans="1:6" ht="31.2" x14ac:dyDescent="0.3">
      <c r="A85" s="9" t="s">
        <v>115</v>
      </c>
      <c r="B85" s="10">
        <v>1926.7</v>
      </c>
      <c r="C85" s="11">
        <v>0</v>
      </c>
      <c r="D85" s="12"/>
      <c r="E85" s="12"/>
      <c r="F85" s="12"/>
    </row>
    <row r="86" spans="1:6" ht="31.2" x14ac:dyDescent="0.3">
      <c r="A86" s="9" t="s">
        <v>209</v>
      </c>
      <c r="B86" s="10">
        <v>336113.6</v>
      </c>
      <c r="C86" s="13">
        <v>0</v>
      </c>
      <c r="D86" s="12"/>
      <c r="E86" s="12"/>
      <c r="F86" s="12"/>
    </row>
    <row r="87" spans="1:6" ht="15.6" x14ac:dyDescent="0.3">
      <c r="A87" s="9" t="s">
        <v>144</v>
      </c>
      <c r="B87" s="10">
        <v>1509.5</v>
      </c>
      <c r="C87" s="11">
        <v>0</v>
      </c>
      <c r="D87" s="12"/>
      <c r="E87" s="12"/>
      <c r="F87" s="12"/>
    </row>
    <row r="88" spans="1:6" ht="15.6" x14ac:dyDescent="0.3">
      <c r="A88" s="9" t="s">
        <v>145</v>
      </c>
      <c r="B88" s="10">
        <v>3610855.08</v>
      </c>
      <c r="C88" s="11">
        <v>60169</v>
      </c>
      <c r="D88" s="12"/>
      <c r="E88" s="12"/>
      <c r="F88" s="12"/>
    </row>
    <row r="89" spans="1:6" ht="15.6" x14ac:dyDescent="0.3">
      <c r="A89" s="9" t="s">
        <v>156</v>
      </c>
      <c r="B89" s="10">
        <v>2151.1999999999998</v>
      </c>
      <c r="C89" s="11">
        <v>0</v>
      </c>
      <c r="D89" s="12"/>
      <c r="E89" s="12"/>
      <c r="F89" s="12"/>
    </row>
    <row r="90" spans="1:6" ht="15.6" x14ac:dyDescent="0.3">
      <c r="A90" s="9" t="s">
        <v>201</v>
      </c>
      <c r="B90" s="10">
        <v>1492.6</v>
      </c>
      <c r="C90" s="11">
        <v>0</v>
      </c>
      <c r="D90" s="12"/>
      <c r="E90" s="12"/>
      <c r="F90" s="12"/>
    </row>
    <row r="91" spans="1:6" ht="15.6" x14ac:dyDescent="0.3">
      <c r="A91" s="9" t="s">
        <v>122</v>
      </c>
      <c r="B91" s="10">
        <v>865.2</v>
      </c>
      <c r="C91" s="11">
        <v>0</v>
      </c>
      <c r="D91" s="12"/>
      <c r="E91" s="12"/>
      <c r="F91" s="12"/>
    </row>
    <row r="92" spans="1:6" ht="15.6" x14ac:dyDescent="0.3">
      <c r="A92" s="9" t="s">
        <v>66</v>
      </c>
      <c r="B92" s="10">
        <v>17117.2</v>
      </c>
      <c r="C92" s="11">
        <v>0</v>
      </c>
      <c r="D92" s="12"/>
      <c r="E92" s="12"/>
      <c r="F92" s="12"/>
    </row>
    <row r="93" spans="1:6" ht="15.6" x14ac:dyDescent="0.3">
      <c r="A93" s="9" t="s">
        <v>208</v>
      </c>
      <c r="B93" s="10">
        <v>238163.4</v>
      </c>
      <c r="C93" s="13">
        <v>0</v>
      </c>
      <c r="D93" s="12"/>
      <c r="E93" s="12"/>
      <c r="F93" s="12"/>
    </row>
    <row r="94" spans="1:6" ht="15.6" x14ac:dyDescent="0.3">
      <c r="A94" s="9" t="s">
        <v>157</v>
      </c>
      <c r="B94" s="10">
        <v>19.71</v>
      </c>
      <c r="C94" s="11">
        <v>0</v>
      </c>
      <c r="D94" s="12"/>
      <c r="E94" s="12"/>
      <c r="F94" s="12"/>
    </row>
    <row r="95" spans="1:6" ht="15.6" x14ac:dyDescent="0.3">
      <c r="A95" s="9" t="s">
        <v>67</v>
      </c>
      <c r="B95" s="10">
        <v>747366.35</v>
      </c>
      <c r="C95" s="11">
        <v>1930</v>
      </c>
      <c r="D95" s="12"/>
      <c r="E95" s="12"/>
      <c r="F95" s="12"/>
    </row>
    <row r="96" spans="1:6" ht="15.6" x14ac:dyDescent="0.3">
      <c r="A96" s="9" t="s">
        <v>68</v>
      </c>
      <c r="B96" s="10">
        <v>35004.9</v>
      </c>
      <c r="C96" s="11">
        <v>0</v>
      </c>
      <c r="D96" s="14"/>
      <c r="E96" s="14"/>
      <c r="F96" s="14"/>
    </row>
    <row r="97" spans="1:6" ht="15.6" x14ac:dyDescent="0.3">
      <c r="A97" s="9" t="s">
        <v>146</v>
      </c>
      <c r="B97" s="10">
        <v>814706.29</v>
      </c>
      <c r="C97" s="11">
        <v>2298</v>
      </c>
      <c r="D97" s="12"/>
      <c r="E97" s="12"/>
      <c r="F97" s="12"/>
    </row>
    <row r="98" spans="1:6" ht="15.6" x14ac:dyDescent="0.3">
      <c r="A98" s="9" t="s">
        <v>69</v>
      </c>
      <c r="B98" s="10">
        <v>2163359.0099999998</v>
      </c>
      <c r="C98" s="11">
        <v>3537</v>
      </c>
      <c r="D98" s="12"/>
      <c r="E98" s="12"/>
      <c r="F98" s="12"/>
    </row>
    <row r="99" spans="1:6" ht="31.2" x14ac:dyDescent="0.3">
      <c r="A99" s="9" t="s">
        <v>158</v>
      </c>
      <c r="B99" s="10">
        <v>1600.5</v>
      </c>
      <c r="C99" s="11">
        <v>0</v>
      </c>
      <c r="D99" s="12"/>
      <c r="E99" s="12"/>
      <c r="F99" s="12"/>
    </row>
    <row r="100" spans="1:6" ht="15.6" x14ac:dyDescent="0.3">
      <c r="A100" s="9" t="s">
        <v>70</v>
      </c>
      <c r="B100" s="10">
        <v>6133.1</v>
      </c>
      <c r="C100" s="11">
        <v>0</v>
      </c>
      <c r="D100" s="12"/>
      <c r="E100" s="12"/>
      <c r="F100" s="12"/>
    </row>
    <row r="101" spans="1:6" ht="15.6" x14ac:dyDescent="0.3">
      <c r="A101" s="9" t="s">
        <v>164</v>
      </c>
      <c r="B101" s="10">
        <v>210</v>
      </c>
      <c r="C101" s="11">
        <v>0</v>
      </c>
      <c r="D101" s="12"/>
      <c r="E101" s="12"/>
      <c r="F101" s="12"/>
    </row>
    <row r="102" spans="1:6" ht="15.6" x14ac:dyDescent="0.3">
      <c r="A102" s="9" t="s">
        <v>71</v>
      </c>
      <c r="B102" s="10">
        <v>5031.2</v>
      </c>
      <c r="C102" s="11">
        <v>0</v>
      </c>
      <c r="D102" s="12"/>
      <c r="E102" s="12"/>
      <c r="F102" s="12"/>
    </row>
    <row r="103" spans="1:6" ht="15.6" x14ac:dyDescent="0.3">
      <c r="A103" s="9" t="s">
        <v>72</v>
      </c>
      <c r="B103" s="10">
        <v>7443.6</v>
      </c>
      <c r="C103" s="11">
        <v>0</v>
      </c>
      <c r="D103" s="12"/>
      <c r="E103" s="12"/>
      <c r="F103" s="12"/>
    </row>
    <row r="104" spans="1:6" ht="31.2" x14ac:dyDescent="0.3">
      <c r="A104" s="9" t="s">
        <v>116</v>
      </c>
      <c r="B104" s="10">
        <v>1347.3</v>
      </c>
      <c r="C104" s="11">
        <v>0</v>
      </c>
      <c r="D104" s="12"/>
      <c r="E104" s="12"/>
      <c r="F104" s="12"/>
    </row>
    <row r="105" spans="1:6" ht="15.6" x14ac:dyDescent="0.3">
      <c r="A105" s="9" t="s">
        <v>73</v>
      </c>
      <c r="B105" s="10">
        <v>621342.36</v>
      </c>
      <c r="C105" s="11">
        <v>1301</v>
      </c>
      <c r="D105" s="14"/>
      <c r="E105" s="14"/>
      <c r="F105" s="12"/>
    </row>
    <row r="106" spans="1:6" ht="15.6" x14ac:dyDescent="0.3">
      <c r="A106" s="9" t="s">
        <v>74</v>
      </c>
      <c r="B106" s="10">
        <v>20919</v>
      </c>
      <c r="C106" s="11">
        <v>0</v>
      </c>
      <c r="D106" s="12"/>
      <c r="E106" s="12"/>
      <c r="F106" s="12"/>
    </row>
    <row r="107" spans="1:6" ht="15.6" x14ac:dyDescent="0.3">
      <c r="A107" s="9" t="s">
        <v>147</v>
      </c>
      <c r="B107" s="10">
        <v>3844.9</v>
      </c>
      <c r="C107" s="11">
        <v>0</v>
      </c>
      <c r="D107" s="14"/>
      <c r="E107" s="14"/>
      <c r="F107" s="12"/>
    </row>
    <row r="108" spans="1:6" ht="15.6" x14ac:dyDescent="0.3">
      <c r="A108" s="9" t="s">
        <v>127</v>
      </c>
      <c r="B108" s="10">
        <v>168.4</v>
      </c>
      <c r="C108" s="11">
        <v>0</v>
      </c>
      <c r="D108" s="14"/>
      <c r="E108" s="14"/>
      <c r="F108" s="12"/>
    </row>
    <row r="109" spans="1:6" ht="15.6" x14ac:dyDescent="0.3">
      <c r="A109" s="9" t="s">
        <v>75</v>
      </c>
      <c r="B109" s="10">
        <v>3438.9</v>
      </c>
      <c r="C109" s="11">
        <v>0</v>
      </c>
      <c r="D109" s="12"/>
      <c r="E109" s="12"/>
      <c r="F109" s="12"/>
    </row>
    <row r="110" spans="1:6" ht="15.6" x14ac:dyDescent="0.3">
      <c r="A110" s="9" t="s">
        <v>76</v>
      </c>
      <c r="B110" s="10">
        <v>5725.4</v>
      </c>
      <c r="C110" s="11">
        <v>0</v>
      </c>
      <c r="D110" s="12"/>
      <c r="E110" s="12"/>
      <c r="F110" s="12"/>
    </row>
    <row r="111" spans="1:6" ht="15.6" x14ac:dyDescent="0.3">
      <c r="A111" s="9" t="s">
        <v>77</v>
      </c>
      <c r="B111" s="10">
        <v>115223.4</v>
      </c>
      <c r="C111" s="11">
        <v>0</v>
      </c>
      <c r="D111" s="12"/>
      <c r="E111" s="12"/>
      <c r="F111" s="12"/>
    </row>
    <row r="112" spans="1:6" ht="31.2" x14ac:dyDescent="0.3">
      <c r="A112" s="9" t="s">
        <v>165</v>
      </c>
      <c r="B112" s="10">
        <v>43035.1</v>
      </c>
      <c r="C112" s="11">
        <v>0</v>
      </c>
      <c r="D112" s="12"/>
      <c r="E112" s="12"/>
      <c r="F112" s="12"/>
    </row>
    <row r="113" spans="1:6" ht="15.6" x14ac:dyDescent="0.3">
      <c r="A113" s="9" t="s">
        <v>78</v>
      </c>
      <c r="B113" s="10">
        <v>32678.2</v>
      </c>
      <c r="C113" s="11">
        <v>0</v>
      </c>
      <c r="D113" s="12"/>
      <c r="E113" s="12"/>
      <c r="F113" s="12"/>
    </row>
    <row r="114" spans="1:6" ht="15.6" x14ac:dyDescent="0.3">
      <c r="A114" s="9" t="s">
        <v>210</v>
      </c>
      <c r="B114" s="10">
        <v>89224.4</v>
      </c>
      <c r="C114" s="13">
        <v>0</v>
      </c>
      <c r="D114" s="12"/>
      <c r="E114" s="12"/>
      <c r="F114" s="12"/>
    </row>
    <row r="115" spans="1:6" ht="15.6" x14ac:dyDescent="0.3">
      <c r="A115" s="9" t="s">
        <v>79</v>
      </c>
      <c r="B115" s="10">
        <v>53565.8</v>
      </c>
      <c r="C115" s="11">
        <v>0</v>
      </c>
      <c r="D115" s="12"/>
      <c r="E115" s="12"/>
      <c r="F115" s="12"/>
    </row>
    <row r="116" spans="1:6" ht="31.2" x14ac:dyDescent="0.3">
      <c r="A116" s="9" t="s">
        <v>80</v>
      </c>
      <c r="B116" s="10">
        <v>8711</v>
      </c>
      <c r="C116" s="11">
        <v>0</v>
      </c>
      <c r="D116" s="14"/>
      <c r="E116" s="14"/>
      <c r="F116" s="12"/>
    </row>
    <row r="117" spans="1:6" ht="31.2" x14ac:dyDescent="0.3">
      <c r="A117" s="9" t="s">
        <v>81</v>
      </c>
      <c r="B117" s="10">
        <v>16773.8</v>
      </c>
      <c r="C117" s="11">
        <v>0</v>
      </c>
      <c r="D117" s="12"/>
      <c r="E117" s="12"/>
      <c r="F117" s="12"/>
    </row>
    <row r="118" spans="1:6" ht="31.2" x14ac:dyDescent="0.3">
      <c r="A118" s="9" t="s">
        <v>82</v>
      </c>
      <c r="B118" s="10">
        <v>93965</v>
      </c>
      <c r="C118" s="11">
        <v>0</v>
      </c>
      <c r="D118" s="12"/>
      <c r="E118" s="12"/>
      <c r="F118" s="12"/>
    </row>
    <row r="119" spans="1:6" ht="15.6" x14ac:dyDescent="0.3">
      <c r="A119" s="9" t="s">
        <v>117</v>
      </c>
      <c r="B119" s="10">
        <v>21890.5</v>
      </c>
      <c r="C119" s="11">
        <v>0</v>
      </c>
      <c r="D119" s="12"/>
      <c r="E119" s="12"/>
      <c r="F119" s="12"/>
    </row>
    <row r="120" spans="1:6" ht="15.6" x14ac:dyDescent="0.3">
      <c r="A120" s="9" t="s">
        <v>166</v>
      </c>
      <c r="B120" s="10">
        <v>166.4</v>
      </c>
      <c r="C120" s="11">
        <v>0</v>
      </c>
      <c r="D120" s="12"/>
      <c r="E120" s="12"/>
      <c r="F120" s="12"/>
    </row>
    <row r="121" spans="1:6" ht="15.6" x14ac:dyDescent="0.3">
      <c r="A121" s="9" t="s">
        <v>83</v>
      </c>
      <c r="B121" s="10">
        <v>815472.31</v>
      </c>
      <c r="C121" s="11">
        <v>1337</v>
      </c>
      <c r="D121" s="12"/>
      <c r="E121" s="12"/>
      <c r="F121" s="12"/>
    </row>
    <row r="122" spans="1:6" ht="15.6" x14ac:dyDescent="0.3">
      <c r="A122" s="9" t="s">
        <v>84</v>
      </c>
      <c r="B122" s="10">
        <v>203769.71</v>
      </c>
      <c r="C122" s="11">
        <v>0</v>
      </c>
      <c r="D122" s="12"/>
      <c r="E122" s="12"/>
      <c r="F122" s="12"/>
    </row>
    <row r="123" spans="1:6" ht="31.2" x14ac:dyDescent="0.3">
      <c r="A123" s="9" t="s">
        <v>148</v>
      </c>
      <c r="B123" s="10">
        <v>628.70000000000005</v>
      </c>
      <c r="C123" s="11">
        <v>0</v>
      </c>
      <c r="D123" s="12"/>
      <c r="E123" s="12"/>
      <c r="F123" s="12"/>
    </row>
    <row r="124" spans="1:6" ht="15.6" x14ac:dyDescent="0.3">
      <c r="A124" s="9" t="s">
        <v>149</v>
      </c>
      <c r="B124" s="10">
        <v>3473</v>
      </c>
      <c r="C124" s="11">
        <v>0</v>
      </c>
      <c r="D124" s="12"/>
      <c r="E124" s="12"/>
      <c r="F124" s="12"/>
    </row>
    <row r="125" spans="1:6" ht="15.6" x14ac:dyDescent="0.3">
      <c r="A125" s="9" t="s">
        <v>118</v>
      </c>
      <c r="B125" s="10">
        <v>12287.5</v>
      </c>
      <c r="C125" s="11">
        <v>0</v>
      </c>
      <c r="D125" s="12"/>
      <c r="E125" s="12"/>
      <c r="F125" s="12"/>
    </row>
    <row r="126" spans="1:6" ht="15.6" x14ac:dyDescent="0.3">
      <c r="A126" s="15" t="s">
        <v>9</v>
      </c>
      <c r="B126" s="16">
        <v>17044532</v>
      </c>
      <c r="C126" s="17">
        <v>71646</v>
      </c>
      <c r="D126" s="12"/>
      <c r="E126" s="12"/>
      <c r="F126" s="12"/>
    </row>
    <row r="127" spans="1:6" ht="15.6" customHeight="1" x14ac:dyDescent="0.3">
      <c r="A127" s="3"/>
      <c r="B127" s="18"/>
      <c r="C127" s="19"/>
      <c r="D127" s="3"/>
      <c r="E127" s="20"/>
      <c r="F127" s="21"/>
    </row>
    <row r="128" spans="1:6" ht="15.6" x14ac:dyDescent="0.3">
      <c r="A128" s="3"/>
      <c r="B128" s="3"/>
      <c r="C128" s="19"/>
      <c r="D128" s="3"/>
      <c r="E128" s="20"/>
      <c r="F128" s="21"/>
    </row>
    <row r="129" spans="1:6" ht="15.6" x14ac:dyDescent="0.3">
      <c r="A129" s="58" t="s">
        <v>159</v>
      </c>
      <c r="B129" s="58"/>
      <c r="C129" s="58"/>
      <c r="D129" s="58"/>
      <c r="E129" s="20"/>
      <c r="F129" s="21"/>
    </row>
    <row r="130" spans="1:6" ht="15.6" customHeight="1" x14ac:dyDescent="0.3">
      <c r="E130" s="20"/>
      <c r="F130" s="21"/>
    </row>
    <row r="131" spans="1:6" ht="15.6" customHeight="1" x14ac:dyDescent="0.3">
      <c r="A131" s="56" t="s">
        <v>202</v>
      </c>
      <c r="B131" s="56"/>
      <c r="C131" s="56"/>
      <c r="D131" s="56"/>
      <c r="E131" s="22"/>
      <c r="F131" s="22"/>
    </row>
    <row r="132" spans="1:6" ht="15.6" customHeight="1" x14ac:dyDescent="0.3">
      <c r="A132" s="56" t="s">
        <v>203</v>
      </c>
      <c r="B132" s="56"/>
      <c r="C132" s="56"/>
      <c r="D132" s="56"/>
      <c r="E132" s="22"/>
      <c r="F132" s="22"/>
    </row>
    <row r="133" spans="1:6" ht="15.6" customHeight="1" x14ac:dyDescent="0.3">
      <c r="A133" s="56" t="s">
        <v>204</v>
      </c>
      <c r="B133" s="56"/>
      <c r="C133" s="56"/>
      <c r="D133" s="56"/>
      <c r="E133" s="22"/>
      <c r="F133" s="22"/>
    </row>
    <row r="134" spans="1:6" ht="15.6" x14ac:dyDescent="0.3">
      <c r="A134" s="56" t="s">
        <v>160</v>
      </c>
      <c r="B134" s="56"/>
      <c r="C134" s="56"/>
      <c r="D134" s="56"/>
      <c r="E134" s="22"/>
      <c r="F134" s="22"/>
    </row>
    <row r="135" spans="1:6" ht="15.6" customHeight="1" x14ac:dyDescent="0.3">
      <c r="A135" s="56" t="s">
        <v>205</v>
      </c>
      <c r="B135" s="56"/>
      <c r="C135" s="56"/>
      <c r="D135" s="56"/>
      <c r="E135" s="22"/>
      <c r="F135" s="22"/>
    </row>
  </sheetData>
  <mergeCells count="7">
    <mergeCell ref="A134:D134"/>
    <mergeCell ref="A135:D135"/>
    <mergeCell ref="A1:D1"/>
    <mergeCell ref="A129:D129"/>
    <mergeCell ref="A131:D131"/>
    <mergeCell ref="A133:D133"/>
    <mergeCell ref="A132:D13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4"/>
  <sheetViews>
    <sheetView workbookViewId="0">
      <selection activeCell="A8" sqref="A8:N8"/>
    </sheetView>
  </sheetViews>
  <sheetFormatPr defaultColWidth="9.109375" defaultRowHeight="15" x14ac:dyDescent="0.25"/>
  <cols>
    <col min="1" max="1" width="13.88671875" style="1" customWidth="1"/>
    <col min="2" max="2" width="18.5546875" style="1" customWidth="1"/>
    <col min="3" max="3" width="16.44140625" style="1" customWidth="1"/>
    <col min="4" max="4" width="20" style="1" customWidth="1"/>
    <col min="5" max="5" width="12.88671875" style="1" customWidth="1"/>
    <col min="6" max="6" width="16.88671875" style="1" customWidth="1"/>
    <col min="7" max="7" width="15.5546875" style="1" customWidth="1"/>
    <col min="8" max="11" width="12.88671875" style="1" customWidth="1"/>
    <col min="12" max="13" width="19.109375" style="1" customWidth="1"/>
    <col min="14" max="14" width="13.6640625" style="1" customWidth="1"/>
    <col min="15" max="16384" width="9.109375" style="1"/>
  </cols>
  <sheetData>
    <row r="1" spans="1:18" ht="15" customHeight="1" x14ac:dyDescent="0.3">
      <c r="A1" s="26" t="s">
        <v>213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5.6" x14ac:dyDescent="0.3">
      <c r="A2" s="26" t="s">
        <v>211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.6" x14ac:dyDescent="0.3">
      <c r="A3" s="26" t="s">
        <v>179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5.6" x14ac:dyDescent="0.3">
      <c r="A4" s="26" t="s">
        <v>180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6" x14ac:dyDescent="0.3">
      <c r="A5" s="26" t="s">
        <v>181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5.6" x14ac:dyDescent="0.3">
      <c r="A6" s="26" t="s">
        <v>182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ht="15.6" x14ac:dyDescent="0.3">
      <c r="A7" s="26" t="s">
        <v>192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ht="15.6" x14ac:dyDescent="0.3">
      <c r="A8" s="64" t="s">
        <v>94</v>
      </c>
      <c r="B8" s="65" t="s">
        <v>85</v>
      </c>
      <c r="C8" s="65" t="s">
        <v>86</v>
      </c>
      <c r="D8" s="65" t="s">
        <v>87</v>
      </c>
      <c r="E8" s="65" t="s">
        <v>88</v>
      </c>
      <c r="F8" s="65" t="s">
        <v>89</v>
      </c>
      <c r="G8" s="65" t="s">
        <v>183</v>
      </c>
      <c r="H8" s="65" t="s">
        <v>184</v>
      </c>
      <c r="I8" s="65" t="s">
        <v>185</v>
      </c>
      <c r="J8" s="65" t="s">
        <v>186</v>
      </c>
      <c r="K8" s="65" t="s">
        <v>187</v>
      </c>
      <c r="L8" s="65" t="s">
        <v>90</v>
      </c>
      <c r="M8" s="65" t="s">
        <v>188</v>
      </c>
      <c r="N8" s="66" t="s">
        <v>212</v>
      </c>
      <c r="O8" s="26"/>
      <c r="P8" s="26"/>
      <c r="Q8" s="26"/>
      <c r="R8" s="26"/>
    </row>
    <row r="9" spans="1:18" ht="15.6" x14ac:dyDescent="0.3">
      <c r="A9" s="31">
        <v>45457</v>
      </c>
      <c r="B9" s="32">
        <v>1041262.88</v>
      </c>
      <c r="C9" s="32">
        <v>329806.90000000002</v>
      </c>
      <c r="D9" s="32">
        <v>82507.929999999993</v>
      </c>
      <c r="E9" s="32">
        <v>37372.25</v>
      </c>
      <c r="F9" s="32">
        <v>228068.69</v>
      </c>
      <c r="G9" s="32">
        <v>37015.449999999997</v>
      </c>
      <c r="H9" s="32">
        <v>33353.760000000002</v>
      </c>
      <c r="I9" s="32">
        <v>48493.47</v>
      </c>
      <c r="J9" s="32">
        <v>33774.879999999997</v>
      </c>
      <c r="K9" s="32">
        <v>3648.2</v>
      </c>
      <c r="L9" s="32">
        <v>140380.66</v>
      </c>
      <c r="M9" s="32">
        <v>65471.31</v>
      </c>
      <c r="N9" s="33">
        <v>1369.38</v>
      </c>
      <c r="O9" s="26"/>
      <c r="P9" s="26"/>
      <c r="Q9" s="26"/>
      <c r="R9" s="26"/>
    </row>
    <row r="10" spans="1:18" ht="15.6" x14ac:dyDescent="0.3">
      <c r="A10" s="31">
        <v>45458</v>
      </c>
      <c r="B10" s="32">
        <v>799412.5</v>
      </c>
      <c r="C10" s="32">
        <v>319687.84999999998</v>
      </c>
      <c r="D10" s="32">
        <v>68580.800000000003</v>
      </c>
      <c r="E10" s="32">
        <v>21409.06</v>
      </c>
      <c r="F10" s="32">
        <v>138421.65</v>
      </c>
      <c r="G10" s="32">
        <v>21816.63</v>
      </c>
      <c r="H10" s="32">
        <v>27559.69</v>
      </c>
      <c r="I10" s="32">
        <v>39146.769999999997</v>
      </c>
      <c r="J10" s="32">
        <v>14212.26</v>
      </c>
      <c r="K10" s="32">
        <v>4790.3</v>
      </c>
      <c r="L10" s="32">
        <v>104706.88</v>
      </c>
      <c r="M10" s="32">
        <v>37591.42</v>
      </c>
      <c r="N10" s="33">
        <v>1489.19</v>
      </c>
      <c r="O10" s="26"/>
      <c r="P10" s="26"/>
      <c r="Q10" s="26"/>
      <c r="R10" s="26"/>
    </row>
    <row r="11" spans="1:18" ht="15.6" x14ac:dyDescent="0.3">
      <c r="A11" s="31">
        <v>45459</v>
      </c>
      <c r="B11" s="32">
        <v>1074647.45</v>
      </c>
      <c r="C11" s="32">
        <v>425936.93</v>
      </c>
      <c r="D11" s="32">
        <v>94619.89</v>
      </c>
      <c r="E11" s="32">
        <v>32728.99</v>
      </c>
      <c r="F11" s="32">
        <v>187894.24</v>
      </c>
      <c r="G11" s="32">
        <v>22829.8</v>
      </c>
      <c r="H11" s="32">
        <v>34776.639999999999</v>
      </c>
      <c r="I11" s="32">
        <v>42882.99</v>
      </c>
      <c r="J11" s="32">
        <v>28080.400000000001</v>
      </c>
      <c r="K11" s="32">
        <v>4842.6400000000003</v>
      </c>
      <c r="L11" s="32">
        <v>131701.91</v>
      </c>
      <c r="M11" s="32">
        <v>65698.62</v>
      </c>
      <c r="N11" s="33">
        <v>2654.4</v>
      </c>
      <c r="O11" s="26"/>
      <c r="P11" s="26"/>
      <c r="Q11" s="26"/>
      <c r="R11" s="26"/>
    </row>
    <row r="12" spans="1:18" ht="15.6" x14ac:dyDescent="0.3">
      <c r="A12" s="31">
        <v>45464</v>
      </c>
      <c r="B12" s="32">
        <v>1153147.97</v>
      </c>
      <c r="C12" s="32">
        <v>356750.89</v>
      </c>
      <c r="D12" s="32">
        <v>87879.99</v>
      </c>
      <c r="E12" s="32">
        <v>38682.620000000003</v>
      </c>
      <c r="F12" s="32">
        <v>227601.81</v>
      </c>
      <c r="G12" s="32">
        <v>43509.53</v>
      </c>
      <c r="H12" s="32">
        <v>58007.53</v>
      </c>
      <c r="I12" s="32">
        <v>64786.74</v>
      </c>
      <c r="J12" s="32">
        <v>44875.03</v>
      </c>
      <c r="K12" s="32">
        <v>9435.65</v>
      </c>
      <c r="L12" s="32">
        <v>133193.65</v>
      </c>
      <c r="M12" s="32">
        <v>83683.460000000006</v>
      </c>
      <c r="N12" s="33">
        <v>4741.07</v>
      </c>
      <c r="O12" s="26"/>
      <c r="P12" s="26"/>
      <c r="Q12" s="26"/>
      <c r="R12" s="26"/>
    </row>
    <row r="13" spans="1:18" ht="15.6" x14ac:dyDescent="0.3">
      <c r="A13" s="31">
        <v>45465</v>
      </c>
      <c r="B13" s="32">
        <v>1573009.7</v>
      </c>
      <c r="C13" s="32">
        <v>523067.71</v>
      </c>
      <c r="D13" s="32">
        <v>120092.18</v>
      </c>
      <c r="E13" s="32">
        <v>55482</v>
      </c>
      <c r="F13" s="32">
        <v>283928.49</v>
      </c>
      <c r="G13" s="32">
        <v>49738.99</v>
      </c>
      <c r="H13" s="32">
        <v>61190.41</v>
      </c>
      <c r="I13" s="32">
        <v>82696.56</v>
      </c>
      <c r="J13" s="32">
        <v>51706.51</v>
      </c>
      <c r="K13" s="32">
        <v>9028.99</v>
      </c>
      <c r="L13" s="32">
        <v>213347.15</v>
      </c>
      <c r="M13" s="32">
        <v>117387.94</v>
      </c>
      <c r="N13" s="33">
        <v>5342.77</v>
      </c>
      <c r="O13" s="26"/>
      <c r="P13" s="26"/>
      <c r="Q13" s="26"/>
      <c r="R13" s="26"/>
    </row>
    <row r="14" spans="1:18" ht="15.6" x14ac:dyDescent="0.3">
      <c r="A14" s="31">
        <v>45466</v>
      </c>
      <c r="B14" s="32">
        <v>1459849.55</v>
      </c>
      <c r="C14" s="32">
        <v>471910.84</v>
      </c>
      <c r="D14" s="32">
        <v>118047.99</v>
      </c>
      <c r="E14" s="32">
        <v>64444.92</v>
      </c>
      <c r="F14" s="32">
        <v>262876.99</v>
      </c>
      <c r="G14" s="32">
        <v>42512.76</v>
      </c>
      <c r="H14" s="32">
        <v>52593.93</v>
      </c>
      <c r="I14" s="32">
        <v>67343.13</v>
      </c>
      <c r="J14" s="32">
        <v>54168.24</v>
      </c>
      <c r="K14" s="32">
        <v>10967.72</v>
      </c>
      <c r="L14" s="32">
        <v>188808.37</v>
      </c>
      <c r="M14" s="32">
        <v>118241.56</v>
      </c>
      <c r="N14" s="33">
        <v>7933.1</v>
      </c>
      <c r="O14" s="26"/>
      <c r="P14" s="26"/>
      <c r="Q14" s="26"/>
      <c r="R14" s="26"/>
    </row>
    <row r="15" spans="1:18" ht="15.6" x14ac:dyDescent="0.3">
      <c r="A15" s="31">
        <v>45471</v>
      </c>
      <c r="B15" s="32">
        <v>776964.45</v>
      </c>
      <c r="C15" s="32">
        <v>282039.24</v>
      </c>
      <c r="D15" s="32">
        <v>66021.97</v>
      </c>
      <c r="E15" s="32">
        <v>17882.91</v>
      </c>
      <c r="F15" s="32">
        <v>141312.69</v>
      </c>
      <c r="G15" s="32">
        <v>32353.15</v>
      </c>
      <c r="H15" s="32">
        <v>30295.7</v>
      </c>
      <c r="I15" s="32">
        <v>49305.31</v>
      </c>
      <c r="J15" s="32">
        <v>23223.97</v>
      </c>
      <c r="K15" s="32">
        <v>6476.58</v>
      </c>
      <c r="L15" s="32">
        <v>87337.77</v>
      </c>
      <c r="M15" s="32">
        <v>35762.6</v>
      </c>
      <c r="N15" s="33">
        <v>4952.5600000000004</v>
      </c>
      <c r="O15" s="26"/>
      <c r="P15" s="26"/>
      <c r="Q15" s="26"/>
      <c r="R15" s="26"/>
    </row>
    <row r="16" spans="1:18" ht="15.6" x14ac:dyDescent="0.3">
      <c r="A16" s="31">
        <v>45472</v>
      </c>
      <c r="B16" s="32">
        <v>1430943.6</v>
      </c>
      <c r="C16" s="32">
        <v>458192.83</v>
      </c>
      <c r="D16" s="32">
        <v>127250.2</v>
      </c>
      <c r="E16" s="32">
        <v>59416.24</v>
      </c>
      <c r="F16" s="32">
        <v>283135.99</v>
      </c>
      <c r="G16" s="32">
        <v>41492.660000000003</v>
      </c>
      <c r="H16" s="32">
        <v>55010.85</v>
      </c>
      <c r="I16" s="32">
        <v>67741.89</v>
      </c>
      <c r="J16" s="32">
        <v>39404.44</v>
      </c>
      <c r="K16" s="32">
        <v>6164.85</v>
      </c>
      <c r="L16" s="32">
        <v>194504.27</v>
      </c>
      <c r="M16" s="32">
        <v>93474.33</v>
      </c>
      <c r="N16" s="33">
        <v>5155.05</v>
      </c>
      <c r="O16" s="26"/>
      <c r="P16" s="26"/>
      <c r="Q16" s="26"/>
      <c r="R16" s="26"/>
    </row>
    <row r="17" spans="1:18" ht="15.6" x14ac:dyDescent="0.3">
      <c r="A17" s="31">
        <v>45473</v>
      </c>
      <c r="B17" s="32">
        <v>1242133.6499999999</v>
      </c>
      <c r="C17" s="32">
        <v>402566.84</v>
      </c>
      <c r="D17" s="32">
        <v>99587.57</v>
      </c>
      <c r="E17" s="32">
        <v>45264.56</v>
      </c>
      <c r="F17" s="32">
        <v>230086.44</v>
      </c>
      <c r="G17" s="32">
        <v>39195.43</v>
      </c>
      <c r="H17" s="32">
        <v>42643.65</v>
      </c>
      <c r="I17" s="32">
        <v>74781.25</v>
      </c>
      <c r="J17" s="32">
        <v>38198.07</v>
      </c>
      <c r="K17" s="32">
        <v>8577.39</v>
      </c>
      <c r="L17" s="32">
        <v>167836.56</v>
      </c>
      <c r="M17" s="32">
        <v>86890.76</v>
      </c>
      <c r="N17" s="33">
        <v>6505.13</v>
      </c>
      <c r="O17" s="26"/>
      <c r="P17" s="26"/>
      <c r="Q17" s="26"/>
      <c r="R17" s="26"/>
    </row>
    <row r="18" spans="1:18" ht="15.6" x14ac:dyDescent="0.3">
      <c r="A18" s="31">
        <v>45477</v>
      </c>
      <c r="B18" s="32">
        <v>1266751.78</v>
      </c>
      <c r="C18" s="32">
        <v>399578.44</v>
      </c>
      <c r="D18" s="32">
        <v>95276.73</v>
      </c>
      <c r="E18" s="32">
        <v>43500.99</v>
      </c>
      <c r="F18" s="32">
        <v>238784.89</v>
      </c>
      <c r="G18" s="32">
        <v>39061.800000000003</v>
      </c>
      <c r="H18" s="32">
        <v>44591.85</v>
      </c>
      <c r="I18" s="32">
        <v>58064.53</v>
      </c>
      <c r="J18" s="32">
        <v>38868.36</v>
      </c>
      <c r="K18" s="32">
        <v>9529.91</v>
      </c>
      <c r="L18" s="32">
        <v>175169.26</v>
      </c>
      <c r="M18" s="32">
        <v>117326.47</v>
      </c>
      <c r="N18" s="33">
        <v>6998.55</v>
      </c>
      <c r="O18" s="26"/>
      <c r="P18" s="26"/>
      <c r="Q18" s="26"/>
      <c r="R18" s="26"/>
    </row>
    <row r="19" spans="1:18" ht="15.6" x14ac:dyDescent="0.3">
      <c r="A19" s="31">
        <v>45478</v>
      </c>
      <c r="B19" s="32">
        <v>1197385.6299999999</v>
      </c>
      <c r="C19" s="32">
        <v>335793.46</v>
      </c>
      <c r="D19" s="32">
        <v>86627.67</v>
      </c>
      <c r="E19" s="32">
        <v>41802.410000000003</v>
      </c>
      <c r="F19" s="32">
        <v>231217.62</v>
      </c>
      <c r="G19" s="32">
        <v>38603.019999999997</v>
      </c>
      <c r="H19" s="32">
        <v>54312.45</v>
      </c>
      <c r="I19" s="32">
        <v>77121.570000000007</v>
      </c>
      <c r="J19" s="32">
        <v>38044.730000000003</v>
      </c>
      <c r="K19" s="32">
        <v>9644.35</v>
      </c>
      <c r="L19" s="32">
        <v>164570.76999999999</v>
      </c>
      <c r="M19" s="32">
        <v>115757.86</v>
      </c>
      <c r="N19" s="33">
        <v>3889.72</v>
      </c>
      <c r="O19" s="26"/>
      <c r="P19" s="26"/>
      <c r="Q19" s="26"/>
      <c r="R19" s="26"/>
    </row>
    <row r="20" spans="1:18" ht="15.6" x14ac:dyDescent="0.3">
      <c r="A20" s="31">
        <v>45479</v>
      </c>
      <c r="B20" s="32">
        <v>1265240.8700000001</v>
      </c>
      <c r="C20" s="32">
        <v>398435.42</v>
      </c>
      <c r="D20" s="32">
        <v>105166.87</v>
      </c>
      <c r="E20" s="32">
        <v>41285.33</v>
      </c>
      <c r="F20" s="32">
        <v>248978.35</v>
      </c>
      <c r="G20" s="32">
        <v>40230.36</v>
      </c>
      <c r="H20" s="32">
        <v>51412.42</v>
      </c>
      <c r="I20" s="32">
        <v>60199.83</v>
      </c>
      <c r="J20" s="32">
        <v>40460.480000000003</v>
      </c>
      <c r="K20" s="32">
        <v>5189.7700000000004</v>
      </c>
      <c r="L20" s="32">
        <v>170690.27</v>
      </c>
      <c r="M20" s="32">
        <v>98481.54</v>
      </c>
      <c r="N20" s="33">
        <v>4710.2299999999996</v>
      </c>
      <c r="O20" s="26"/>
      <c r="P20" s="26"/>
      <c r="Q20" s="26"/>
      <c r="R20" s="26"/>
    </row>
    <row r="21" spans="1:18" ht="15.6" x14ac:dyDescent="0.3">
      <c r="A21" s="31">
        <v>45480</v>
      </c>
      <c r="B21" s="32">
        <v>2422726.88</v>
      </c>
      <c r="C21" s="32">
        <v>746099.52</v>
      </c>
      <c r="D21" s="32">
        <v>175678.4</v>
      </c>
      <c r="E21" s="32">
        <v>89464.33</v>
      </c>
      <c r="F21" s="32">
        <v>437779.28</v>
      </c>
      <c r="G21" s="32">
        <v>90226.7</v>
      </c>
      <c r="H21" s="32">
        <v>123694.28</v>
      </c>
      <c r="I21" s="32">
        <v>131968.81</v>
      </c>
      <c r="J21" s="32">
        <v>114548.39</v>
      </c>
      <c r="K21" s="32">
        <v>33490.32</v>
      </c>
      <c r="L21" s="32">
        <v>285298.07</v>
      </c>
      <c r="M21" s="32">
        <v>179293.61</v>
      </c>
      <c r="N21" s="33">
        <v>15185.17</v>
      </c>
      <c r="O21" s="26"/>
      <c r="P21" s="26"/>
      <c r="Q21" s="26"/>
      <c r="R21" s="26"/>
    </row>
    <row r="22" spans="1:18" ht="15.6" x14ac:dyDescent="0.3">
      <c r="A22" s="34" t="s">
        <v>189</v>
      </c>
      <c r="B22" s="35">
        <v>16703476.91</v>
      </c>
      <c r="C22" s="35">
        <v>5449866.8700000001</v>
      </c>
      <c r="D22" s="35">
        <v>1327338.19</v>
      </c>
      <c r="E22" s="35">
        <v>588736.61</v>
      </c>
      <c r="F22" s="35">
        <v>3140087.13</v>
      </c>
      <c r="G22" s="35">
        <v>538586.28</v>
      </c>
      <c r="H22" s="35">
        <v>669443.16</v>
      </c>
      <c r="I22" s="35">
        <v>864532.85</v>
      </c>
      <c r="J22" s="35">
        <v>559565.76</v>
      </c>
      <c r="K22" s="35">
        <v>121786.67</v>
      </c>
      <c r="L22" s="35">
        <v>2157545.59</v>
      </c>
      <c r="M22" s="35">
        <v>1215061.48</v>
      </c>
      <c r="N22" s="36">
        <v>70926.320000000007</v>
      </c>
      <c r="O22" s="26"/>
      <c r="P22" s="26"/>
      <c r="Q22" s="26"/>
      <c r="R22" s="26"/>
    </row>
    <row r="23" spans="1:18" ht="15.6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ht="15.6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</sheetData>
  <pageMargins left="0" right="0" top="0.75" bottom="0" header="0.3" footer="0.3"/>
  <pageSetup scale="75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tabSelected="1" workbookViewId="0">
      <selection sqref="A1:XFD1048576"/>
    </sheetView>
  </sheetViews>
  <sheetFormatPr defaultColWidth="8.88671875" defaultRowHeight="14.4" x14ac:dyDescent="0.3"/>
  <cols>
    <col min="1" max="1" width="25.109375" bestFit="1" customWidth="1"/>
    <col min="2" max="2" width="21.44140625" customWidth="1"/>
    <col min="4" max="4" width="10.109375" bestFit="1" customWidth="1"/>
    <col min="5" max="5" width="11.88671875" bestFit="1" customWidth="1"/>
    <col min="7" max="7" width="9.109375" customWidth="1"/>
    <col min="8" max="8" width="8.109375" customWidth="1"/>
  </cols>
  <sheetData>
    <row r="1" spans="1:9" ht="14.4" customHeight="1" x14ac:dyDescent="0.3">
      <c r="A1" s="57" t="s">
        <v>91</v>
      </c>
      <c r="B1" s="57"/>
      <c r="C1" s="57"/>
      <c r="D1" s="3"/>
      <c r="E1" s="3"/>
      <c r="F1" s="3"/>
      <c r="G1" s="3"/>
      <c r="H1" s="3"/>
      <c r="I1" s="3"/>
    </row>
    <row r="2" spans="1:9" ht="15.6" x14ac:dyDescent="0.3">
      <c r="A2" s="5" t="s">
        <v>92</v>
      </c>
      <c r="B2" s="37">
        <v>45280</v>
      </c>
      <c r="C2" s="5"/>
      <c r="D2" s="5" t="s">
        <v>93</v>
      </c>
      <c r="E2" s="37">
        <v>45650</v>
      </c>
      <c r="F2" s="3"/>
      <c r="G2" s="3"/>
      <c r="H2" s="3"/>
      <c r="I2" s="3"/>
    </row>
    <row r="3" spans="1:9" ht="15.6" x14ac:dyDescent="0.3">
      <c r="A3" s="5" t="s">
        <v>95</v>
      </c>
      <c r="B3" s="5" t="s">
        <v>96</v>
      </c>
      <c r="C3" s="3"/>
      <c r="D3" s="3"/>
      <c r="E3" s="3"/>
      <c r="F3" s="3"/>
      <c r="G3" s="3"/>
      <c r="H3" s="3"/>
      <c r="I3" s="3"/>
    </row>
    <row r="4" spans="1:9" ht="15.6" x14ac:dyDescent="0.3">
      <c r="A4" s="38" t="s">
        <v>97</v>
      </c>
      <c r="B4" s="38" t="s">
        <v>4</v>
      </c>
      <c r="C4" s="3"/>
      <c r="D4" s="3"/>
      <c r="E4" s="3"/>
      <c r="F4" s="3"/>
      <c r="G4" s="3"/>
      <c r="H4" s="3"/>
      <c r="I4" s="3"/>
    </row>
    <row r="5" spans="1:9" ht="15.6" x14ac:dyDescent="0.3">
      <c r="A5" s="39" t="s">
        <v>229</v>
      </c>
      <c r="B5" s="39" t="s">
        <v>230</v>
      </c>
      <c r="C5" s="3"/>
      <c r="D5" s="3"/>
      <c r="E5" s="3"/>
      <c r="F5" s="3"/>
      <c r="G5" s="3"/>
      <c r="H5" s="3"/>
      <c r="I5" s="3"/>
    </row>
    <row r="6" spans="1:9" ht="15.6" x14ac:dyDescent="0.3">
      <c r="A6" s="53" t="s">
        <v>98</v>
      </c>
      <c r="B6" s="50">
        <v>13</v>
      </c>
      <c r="C6" s="3"/>
      <c r="D6" s="3"/>
      <c r="E6" s="3"/>
      <c r="F6" s="3"/>
      <c r="G6" s="3"/>
      <c r="H6" s="3"/>
      <c r="I6" s="3"/>
    </row>
    <row r="7" spans="1:9" ht="15.6" x14ac:dyDescent="0.3">
      <c r="A7" s="53" t="s">
        <v>214</v>
      </c>
      <c r="B7" s="54">
        <v>97</v>
      </c>
      <c r="C7" s="3"/>
      <c r="D7" s="3"/>
      <c r="E7" s="3"/>
      <c r="F7" s="3"/>
      <c r="G7" s="3"/>
      <c r="H7" s="3"/>
      <c r="I7" s="3"/>
    </row>
    <row r="8" spans="1:9" ht="15.6" x14ac:dyDescent="0.3">
      <c r="A8" s="53" t="s">
        <v>99</v>
      </c>
      <c r="B8" s="50">
        <v>29</v>
      </c>
      <c r="C8" s="3"/>
      <c r="D8" s="3"/>
      <c r="E8" s="3"/>
      <c r="F8" s="3"/>
      <c r="G8" s="3"/>
      <c r="H8" s="3"/>
      <c r="I8" s="3"/>
    </row>
    <row r="9" spans="1:9" ht="15.6" x14ac:dyDescent="0.3">
      <c r="A9" s="53" t="s">
        <v>100</v>
      </c>
      <c r="B9" s="54">
        <v>1</v>
      </c>
      <c r="C9" s="3"/>
      <c r="D9" s="3"/>
      <c r="E9" s="3"/>
      <c r="F9" s="3"/>
      <c r="G9" s="3"/>
      <c r="H9" s="3"/>
      <c r="I9" s="3"/>
    </row>
    <row r="10" spans="1:9" ht="15.6" x14ac:dyDescent="0.3">
      <c r="A10" s="53" t="s">
        <v>101</v>
      </c>
      <c r="B10" s="50">
        <v>0</v>
      </c>
      <c r="C10" s="3"/>
      <c r="D10" s="3"/>
      <c r="E10" s="3"/>
      <c r="F10" s="3"/>
      <c r="G10" s="3"/>
      <c r="H10" s="3"/>
      <c r="I10" s="3"/>
    </row>
    <row r="11" spans="1:9" ht="15.6" x14ac:dyDescent="0.3">
      <c r="A11" s="53" t="s">
        <v>196</v>
      </c>
      <c r="B11" s="55">
        <f>'Consolidated Pools Report'!B22</f>
        <v>16703476.91</v>
      </c>
      <c r="C11" s="3"/>
      <c r="D11" s="3"/>
      <c r="E11" s="3"/>
      <c r="F11" s="3"/>
      <c r="G11" s="3"/>
      <c r="H11" s="3"/>
      <c r="I11" s="3"/>
    </row>
    <row r="12" spans="1:9" ht="15.6" x14ac:dyDescent="0.3">
      <c r="A12" s="53" t="s">
        <v>215</v>
      </c>
      <c r="B12" s="52">
        <v>1986580</v>
      </c>
      <c r="C12" s="3"/>
      <c r="D12" s="3"/>
      <c r="E12" s="3"/>
      <c r="F12" s="3"/>
      <c r="G12" s="3"/>
      <c r="H12" s="3"/>
      <c r="I12" s="3"/>
    </row>
    <row r="13" spans="1:9" ht="15.6" x14ac:dyDescent="0.3">
      <c r="A13" s="53" t="s">
        <v>216</v>
      </c>
      <c r="B13" s="54">
        <v>586</v>
      </c>
      <c r="C13" s="3"/>
      <c r="D13" s="3"/>
      <c r="E13" s="3"/>
      <c r="F13" s="3"/>
      <c r="G13" s="3"/>
      <c r="H13" s="3"/>
      <c r="I13" s="3"/>
    </row>
    <row r="14" spans="1:9" ht="31.2" x14ac:dyDescent="0.3">
      <c r="A14" s="53" t="s">
        <v>102</v>
      </c>
      <c r="B14" s="50">
        <v>6.04</v>
      </c>
      <c r="C14" s="3"/>
      <c r="D14" s="3"/>
      <c r="E14" s="3"/>
      <c r="F14" s="3"/>
      <c r="G14" s="3"/>
      <c r="H14" s="3"/>
      <c r="I14" s="3"/>
    </row>
    <row r="15" spans="1:9" ht="15.6" x14ac:dyDescent="0.3">
      <c r="A15" s="3"/>
      <c r="B15" s="3"/>
      <c r="C15" s="3"/>
      <c r="D15" s="3"/>
      <c r="E15" s="3"/>
      <c r="F15" s="3"/>
      <c r="G15" s="3"/>
      <c r="H15" s="3"/>
      <c r="I15" s="3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K18"/>
  <sheetViews>
    <sheetView workbookViewId="0">
      <selection sqref="A1:XFD1048576"/>
    </sheetView>
  </sheetViews>
  <sheetFormatPr defaultColWidth="8.88671875" defaultRowHeight="14.4" x14ac:dyDescent="0.3"/>
  <cols>
    <col min="1" max="1" width="25.109375" bestFit="1" customWidth="1"/>
    <col min="2" max="2" width="21.44140625" customWidth="1"/>
    <col min="4" max="4" width="10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11" ht="14.4" customHeight="1" x14ac:dyDescent="0.3">
      <c r="A1" s="57" t="s">
        <v>91</v>
      </c>
      <c r="B1" s="57"/>
      <c r="C1" s="57"/>
      <c r="D1" s="3"/>
      <c r="E1" s="3"/>
      <c r="F1" s="3"/>
      <c r="G1" s="3"/>
      <c r="H1" s="3"/>
      <c r="I1" s="3"/>
      <c r="J1" s="3"/>
      <c r="K1" s="3"/>
    </row>
    <row r="2" spans="1:11" ht="15.6" x14ac:dyDescent="0.3">
      <c r="A2" s="5" t="s">
        <v>92</v>
      </c>
      <c r="B2" s="37">
        <v>45280</v>
      </c>
      <c r="C2" s="5"/>
      <c r="D2" s="5" t="s">
        <v>93</v>
      </c>
      <c r="E2" s="37">
        <v>45650</v>
      </c>
      <c r="F2" s="3"/>
      <c r="G2" s="3"/>
      <c r="H2" s="3"/>
      <c r="I2" s="3"/>
      <c r="J2" s="3"/>
      <c r="K2" s="3"/>
    </row>
    <row r="3" spans="1:11" ht="15.6" x14ac:dyDescent="0.3">
      <c r="A3" s="5" t="s">
        <v>95</v>
      </c>
      <c r="B3" s="5" t="s">
        <v>20</v>
      </c>
      <c r="C3" s="3"/>
      <c r="D3" s="3"/>
      <c r="E3" s="3"/>
      <c r="F3" s="3"/>
      <c r="G3" s="3"/>
      <c r="H3" s="3"/>
      <c r="I3" s="3"/>
      <c r="J3" s="3"/>
      <c r="K3" s="3"/>
    </row>
    <row r="4" spans="1:11" ht="15.6" x14ac:dyDescent="0.3">
      <c r="A4" s="5" t="s">
        <v>231</v>
      </c>
      <c r="B4" s="5" t="s">
        <v>4</v>
      </c>
      <c r="C4" s="3"/>
      <c r="D4" s="3"/>
      <c r="E4" s="3"/>
      <c r="F4" s="3"/>
      <c r="G4" s="3"/>
      <c r="H4" s="3"/>
      <c r="I4" s="3"/>
      <c r="J4" s="3"/>
      <c r="K4" s="3"/>
    </row>
    <row r="5" spans="1:11" ht="15.6" x14ac:dyDescent="0.3">
      <c r="A5" s="41" t="s">
        <v>229</v>
      </c>
      <c r="B5" s="42" t="s">
        <v>230</v>
      </c>
      <c r="C5" s="3"/>
      <c r="D5" s="3"/>
      <c r="E5" s="3"/>
      <c r="F5" s="3"/>
      <c r="G5" s="3"/>
      <c r="H5" s="3"/>
      <c r="I5" s="3"/>
      <c r="J5" s="3"/>
      <c r="K5" s="3"/>
    </row>
    <row r="6" spans="1:11" ht="15.6" x14ac:dyDescent="0.3">
      <c r="A6" s="43" t="s">
        <v>98</v>
      </c>
      <c r="B6" s="44">
        <v>1</v>
      </c>
      <c r="C6" s="3"/>
      <c r="D6" s="3"/>
      <c r="E6" s="3"/>
      <c r="F6" s="3"/>
      <c r="G6" s="3"/>
      <c r="H6" s="3"/>
      <c r="I6" s="3"/>
      <c r="J6" s="3"/>
      <c r="K6" s="3"/>
    </row>
    <row r="7" spans="1:11" ht="15.6" x14ac:dyDescent="0.3">
      <c r="A7" s="43" t="s">
        <v>214</v>
      </c>
      <c r="B7" s="45">
        <v>2</v>
      </c>
      <c r="C7" s="3"/>
      <c r="D7" s="3"/>
      <c r="E7" s="3"/>
      <c r="F7" s="3"/>
      <c r="G7" s="3"/>
      <c r="H7" s="3"/>
      <c r="I7" s="3"/>
      <c r="J7" s="3"/>
      <c r="K7" s="3"/>
    </row>
    <row r="8" spans="1:11" ht="15.6" x14ac:dyDescent="0.3">
      <c r="A8" s="43" t="s">
        <v>99</v>
      </c>
      <c r="B8" s="44">
        <v>1</v>
      </c>
      <c r="C8" s="3"/>
      <c r="D8" s="3"/>
      <c r="E8" s="3"/>
      <c r="F8" s="3"/>
      <c r="G8" s="3"/>
      <c r="H8" s="3"/>
      <c r="I8" s="3"/>
      <c r="J8" s="3"/>
      <c r="K8" s="3"/>
    </row>
    <row r="9" spans="1:11" ht="15.6" x14ac:dyDescent="0.3">
      <c r="A9" s="43" t="s">
        <v>100</v>
      </c>
      <c r="B9" s="45">
        <v>0</v>
      </c>
      <c r="C9" s="3"/>
      <c r="D9" s="3"/>
      <c r="E9" s="3"/>
      <c r="F9" s="3"/>
      <c r="G9" s="3"/>
      <c r="H9" s="3"/>
      <c r="I9" s="3"/>
      <c r="J9" s="3"/>
      <c r="K9" s="3"/>
    </row>
    <row r="10" spans="1:11" ht="15.6" x14ac:dyDescent="0.3">
      <c r="A10" s="43" t="s">
        <v>101</v>
      </c>
      <c r="B10" s="44">
        <v>0</v>
      </c>
      <c r="C10" s="3"/>
      <c r="D10" s="3"/>
      <c r="E10" s="3"/>
      <c r="F10" s="3"/>
      <c r="G10" s="3"/>
      <c r="H10" s="3"/>
      <c r="I10" s="3"/>
      <c r="J10" s="3"/>
      <c r="K10" s="3"/>
    </row>
    <row r="11" spans="1:11" ht="15.6" x14ac:dyDescent="0.3">
      <c r="A11" s="43" t="s">
        <v>196</v>
      </c>
      <c r="B11" s="11">
        <v>155079.29999999999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43" t="s">
        <v>215</v>
      </c>
      <c r="B12" s="46">
        <v>26080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 ht="15.6" x14ac:dyDescent="0.3">
      <c r="A13" s="43" t="s">
        <v>216</v>
      </c>
      <c r="B13" s="45">
        <v>12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 ht="31.2" x14ac:dyDescent="0.3">
      <c r="A14" s="47" t="s">
        <v>102</v>
      </c>
      <c r="B14" s="48">
        <v>6</v>
      </c>
      <c r="C14" s="3"/>
      <c r="D14" s="3"/>
      <c r="E14" s="3"/>
      <c r="F14" s="3"/>
      <c r="G14" s="3"/>
      <c r="H14" s="3"/>
      <c r="I14" s="3"/>
      <c r="J14" s="3"/>
      <c r="K14" s="3"/>
    </row>
    <row r="15" spans="1:11" ht="15.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6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8"/>
  <sheetViews>
    <sheetView workbookViewId="0">
      <selection sqref="A1:XFD1048576"/>
    </sheetView>
  </sheetViews>
  <sheetFormatPr defaultColWidth="8.88671875" defaultRowHeight="14.4" x14ac:dyDescent="0.3"/>
  <cols>
    <col min="1" max="1" width="25.109375" bestFit="1" customWidth="1"/>
    <col min="2" max="2" width="18.109375" bestFit="1" customWidth="1"/>
    <col min="4" max="4" width="12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13" ht="14.4" customHeight="1" x14ac:dyDescent="0.3">
      <c r="A1" s="57" t="s">
        <v>91</v>
      </c>
      <c r="B1" s="57"/>
      <c r="C1" s="57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.6" x14ac:dyDescent="0.3">
      <c r="A2" s="5" t="s">
        <v>92</v>
      </c>
      <c r="B2" s="37">
        <v>45280</v>
      </c>
      <c r="C2" s="5"/>
      <c r="D2" s="5" t="s">
        <v>93</v>
      </c>
      <c r="E2" s="37">
        <v>45650</v>
      </c>
      <c r="F2" s="3"/>
      <c r="G2" s="3"/>
      <c r="H2" s="3"/>
      <c r="I2" s="3"/>
      <c r="J2" s="3"/>
      <c r="K2" s="3"/>
      <c r="L2" s="3"/>
      <c r="M2" s="3"/>
    </row>
    <row r="3" spans="1:13" ht="15.6" x14ac:dyDescent="0.3">
      <c r="A3" s="5" t="s">
        <v>95</v>
      </c>
      <c r="B3" s="5" t="s">
        <v>103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1.2" x14ac:dyDescent="0.3">
      <c r="A4" s="5" t="s">
        <v>97</v>
      </c>
      <c r="B4" s="5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6" x14ac:dyDescent="0.3">
      <c r="A5" s="40" t="s">
        <v>232</v>
      </c>
      <c r="B5" s="40" t="s">
        <v>233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.6" x14ac:dyDescent="0.3">
      <c r="A6" s="49" t="s">
        <v>98</v>
      </c>
      <c r="B6" s="50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.6" x14ac:dyDescent="0.3">
      <c r="A7" s="49" t="s">
        <v>214</v>
      </c>
      <c r="B7" s="51">
        <v>95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.6" x14ac:dyDescent="0.3">
      <c r="A8" s="49" t="s">
        <v>99</v>
      </c>
      <c r="B8" s="50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.6" x14ac:dyDescent="0.3">
      <c r="A9" s="49" t="s">
        <v>100</v>
      </c>
      <c r="B9" s="51">
        <v>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.6" x14ac:dyDescent="0.3">
      <c r="A10" s="49" t="s">
        <v>101</v>
      </c>
      <c r="B10" s="50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.6" x14ac:dyDescent="0.3">
      <c r="A11" s="49" t="s">
        <v>196</v>
      </c>
      <c r="B11" s="10">
        <f>+'Runner''s Stats'!B11-'Runner''s Stats QH'!B11</f>
        <v>16548397.609999999</v>
      </c>
      <c r="C11" s="3"/>
      <c r="D11" s="19"/>
      <c r="E11" s="3"/>
      <c r="F11" s="3"/>
      <c r="G11" s="3"/>
      <c r="H11" s="3"/>
      <c r="I11" s="3"/>
      <c r="J11" s="3"/>
      <c r="K11" s="3"/>
      <c r="L11" s="3"/>
      <c r="M11" s="3"/>
    </row>
    <row r="12" spans="1:13" ht="15.6" x14ac:dyDescent="0.3">
      <c r="A12" s="49" t="s">
        <v>215</v>
      </c>
      <c r="B12" s="52">
        <v>1960500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.6" x14ac:dyDescent="0.3">
      <c r="A13" s="49" t="s">
        <v>216</v>
      </c>
      <c r="B13" s="51">
        <v>574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1.2" x14ac:dyDescent="0.3">
      <c r="A14" s="49" t="s">
        <v>102</v>
      </c>
      <c r="B14" s="50">
        <v>6.04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5.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5.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5.6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Columntitle1.A2.A7.1</vt:lpstr>
      <vt:lpstr>Columntitle4.A9.N22.4</vt:lpstr>
      <vt:lpstr>RowTitle5.A6.A14.5</vt:lpstr>
      <vt:lpstr>RowTitle6.A6.A14.6</vt:lpstr>
      <vt:lpstr>Rowtitle7.A6.A14.7</vt:lpstr>
      <vt:lpstr>TitleRegion2.A7.G52.2</vt:lpstr>
      <vt:lpstr>TitleRegion3.A9.C126.3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Garmire, Christopher@CHRB</cp:lastModifiedBy>
  <cp:lastPrinted>2024-02-10T15:51:29Z</cp:lastPrinted>
  <dcterms:created xsi:type="dcterms:W3CDTF">2013-05-10T17:00:07Z</dcterms:created>
  <dcterms:modified xsi:type="dcterms:W3CDTF">2025-11-10T22:36:36Z</dcterms:modified>
</cp:coreProperties>
</file>